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docProps/custom.xml" ContentType="application/vnd.openxmlformats-officedocument.custom-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Users\anao\INFORME DE DEUDAS 2020\"/>
    </mc:Choice>
  </mc:AlternateContent>
  <bookViews>
    <workbookView xWindow="0" yWindow="0" windowWidth="20490" windowHeight="7755" tabRatio="500" activeTab="3"/>
  </bookViews>
  <sheets>
    <sheet name="Índice" sheetId="1" r:id="rId1"/>
    <sheet name="1_1" sheetId="2" r:id="rId2"/>
    <sheet name="1_2" sheetId="3" r:id="rId3"/>
    <sheet name="1_3" sheetId="4" r:id="rId4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58" i="4" l="1"/>
  <c r="H158" i="4"/>
  <c r="G154" i="4"/>
  <c r="G158" i="4" s="1"/>
  <c r="C5" i="4"/>
  <c r="C4" i="4"/>
  <c r="F101" i="4" s="1"/>
  <c r="C3" i="4"/>
  <c r="A2" i="4"/>
  <c r="A1" i="4"/>
  <c r="I1012" i="3"/>
  <c r="I1014" i="3" s="1"/>
  <c r="H1012" i="3"/>
  <c r="H1014" i="3" s="1"/>
  <c r="G1012" i="3"/>
  <c r="G1014" i="3" s="1"/>
  <c r="I969" i="3"/>
  <c r="I972" i="3" s="1"/>
  <c r="H969" i="3"/>
  <c r="H972" i="3" s="1"/>
  <c r="G969" i="3"/>
  <c r="G972" i="3" s="1"/>
  <c r="F235" i="3"/>
  <c r="F155" i="3"/>
  <c r="F83" i="3"/>
  <c r="F116" i="3"/>
  <c r="F141" i="3"/>
  <c r="F125" i="3"/>
  <c r="F98" i="3"/>
  <c r="F126" i="3"/>
  <c r="F149" i="3"/>
  <c r="F104" i="3"/>
  <c r="F100" i="3"/>
  <c r="F50" i="3"/>
  <c r="F39" i="3"/>
  <c r="F36" i="3"/>
  <c r="F32" i="3"/>
  <c r="F28" i="3"/>
  <c r="F24" i="3"/>
  <c r="F21" i="3"/>
  <c r="F13" i="3"/>
  <c r="F10" i="3"/>
  <c r="C5" i="3"/>
  <c r="C4" i="3"/>
  <c r="F741" i="3" s="1"/>
  <c r="C3" i="3"/>
  <c r="A2" i="3"/>
  <c r="A1" i="3"/>
  <c r="H203" i="2"/>
  <c r="H206" i="2" s="1"/>
  <c r="G203" i="2"/>
  <c r="G206" i="2" s="1"/>
  <c r="I117" i="2"/>
  <c r="G116" i="2"/>
  <c r="I115" i="2"/>
  <c r="H115" i="2"/>
  <c r="H114" i="2"/>
  <c r="H117" i="2" s="1"/>
  <c r="G114" i="2"/>
  <c r="G117" i="2" s="1"/>
  <c r="C4" i="2"/>
  <c r="F202" i="2" s="1"/>
  <c r="C3" i="2"/>
  <c r="A2" i="2"/>
  <c r="A1" i="2"/>
  <c r="F11" i="3" l="1"/>
  <c r="F14" i="3"/>
  <c r="F19" i="3"/>
  <c r="F27" i="3"/>
  <c r="F29" i="3"/>
  <c r="F30" i="3"/>
  <c r="F43" i="3"/>
  <c r="F48" i="3"/>
  <c r="F51" i="3"/>
  <c r="F169" i="3"/>
  <c r="F103" i="3"/>
  <c r="F132" i="3"/>
  <c r="F84" i="3"/>
  <c r="F120" i="3"/>
  <c r="F154" i="3"/>
  <c r="F74" i="3"/>
  <c r="F113" i="3"/>
  <c r="F60" i="3"/>
  <c r="F67" i="3"/>
  <c r="F12" i="3"/>
  <c r="F17" i="3"/>
  <c r="F20" i="3"/>
  <c r="F25" i="3"/>
  <c r="F31" i="3"/>
  <c r="F33" i="3"/>
  <c r="F40" i="3"/>
  <c r="F47" i="3"/>
  <c r="F53" i="3"/>
  <c r="F122" i="3"/>
  <c r="F105" i="3"/>
  <c r="F63" i="3"/>
  <c r="F88" i="3"/>
  <c r="F140" i="3"/>
  <c r="F57" i="3"/>
  <c r="F101" i="3"/>
  <c r="F178" i="3"/>
  <c r="F135" i="3"/>
  <c r="F183" i="3"/>
  <c r="F15" i="3"/>
  <c r="F18" i="3"/>
  <c r="F23" i="3"/>
  <c r="F26" i="3"/>
  <c r="F35" i="3"/>
  <c r="F37" i="3"/>
  <c r="F44" i="3"/>
  <c r="F49" i="3"/>
  <c r="F166" i="3"/>
  <c r="F86" i="3"/>
  <c r="F175" i="3"/>
  <c r="F170" i="3"/>
  <c r="F173" i="3"/>
  <c r="F151" i="3"/>
  <c r="F81" i="3"/>
  <c r="F128" i="3"/>
  <c r="F70" i="3"/>
  <c r="F129" i="3"/>
  <c r="F212" i="3"/>
  <c r="H1015" i="3"/>
  <c r="F38" i="2"/>
  <c r="F39" i="2"/>
  <c r="F78" i="2"/>
  <c r="F99" i="2"/>
  <c r="F14" i="2"/>
  <c r="F13" i="2"/>
  <c r="F26" i="2"/>
  <c r="F58" i="2"/>
  <c r="G207" i="2"/>
  <c r="F27" i="2"/>
  <c r="F59" i="2"/>
  <c r="F106" i="2"/>
  <c r="F15" i="2"/>
  <c r="F29" i="2"/>
  <c r="F42" i="2"/>
  <c r="F62" i="2"/>
  <c r="F83" i="2"/>
  <c r="F126" i="2"/>
  <c r="F17" i="2"/>
  <c r="F30" i="2"/>
  <c r="F43" i="2"/>
  <c r="F66" i="2"/>
  <c r="F86" i="2"/>
  <c r="F31" i="2"/>
  <c r="F90" i="2"/>
  <c r="F34" i="2"/>
  <c r="F18" i="2"/>
  <c r="F46" i="2"/>
  <c r="F67" i="2"/>
  <c r="F9" i="2"/>
  <c r="F20" i="2"/>
  <c r="F50" i="2"/>
  <c r="F70" i="2"/>
  <c r="F91" i="2"/>
  <c r="F115" i="2"/>
  <c r="F10" i="2"/>
  <c r="F21" i="2"/>
  <c r="F35" i="2"/>
  <c r="F51" i="2"/>
  <c r="F74" i="2"/>
  <c r="F94" i="2"/>
  <c r="F12" i="2"/>
  <c r="F22" i="2"/>
  <c r="F37" i="2"/>
  <c r="F54" i="2"/>
  <c r="F75" i="2"/>
  <c r="F98" i="2"/>
  <c r="F116" i="2"/>
  <c r="F82" i="2"/>
  <c r="F107" i="2"/>
  <c r="H207" i="2"/>
  <c r="F47" i="2"/>
  <c r="F55" i="2"/>
  <c r="F63" i="2"/>
  <c r="F71" i="2"/>
  <c r="F79" i="2"/>
  <c r="F87" i="2"/>
  <c r="F95" i="2"/>
  <c r="F103" i="2"/>
  <c r="F111" i="2"/>
  <c r="F123" i="2"/>
  <c r="F131" i="2"/>
  <c r="F139" i="2"/>
  <c r="F147" i="2"/>
  <c r="F155" i="2"/>
  <c r="F163" i="2"/>
  <c r="F171" i="2"/>
  <c r="F179" i="2"/>
  <c r="F187" i="2"/>
  <c r="F195" i="2"/>
  <c r="F61" i="3"/>
  <c r="F58" i="3"/>
  <c r="F144" i="3"/>
  <c r="F176" i="3"/>
  <c r="F254" i="3"/>
  <c r="F237" i="3"/>
  <c r="F258" i="3"/>
  <c r="F246" i="3"/>
  <c r="F231" i="3"/>
  <c r="F301" i="3"/>
  <c r="F332" i="3"/>
  <c r="F380" i="3"/>
  <c r="F444" i="3"/>
  <c r="F508" i="3"/>
  <c r="F598" i="3"/>
  <c r="F23" i="2"/>
  <c r="F32" i="2"/>
  <c r="F40" i="2"/>
  <c r="F48" i="2"/>
  <c r="F56" i="2"/>
  <c r="F64" i="2"/>
  <c r="F72" i="2"/>
  <c r="F80" i="2"/>
  <c r="F88" i="2"/>
  <c r="F96" i="2"/>
  <c r="F104" i="2"/>
  <c r="F112" i="2"/>
  <c r="F124" i="2"/>
  <c r="F132" i="2"/>
  <c r="F140" i="2"/>
  <c r="F148" i="2"/>
  <c r="F156" i="2"/>
  <c r="F164" i="2"/>
  <c r="F172" i="2"/>
  <c r="F180" i="2"/>
  <c r="F188" i="2"/>
  <c r="F196" i="2"/>
  <c r="F107" i="3"/>
  <c r="F76" i="3"/>
  <c r="F109" i="3"/>
  <c r="F87" i="3"/>
  <c r="F168" i="3"/>
  <c r="F80" i="3"/>
  <c r="F110" i="3"/>
  <c r="F130" i="3"/>
  <c r="F142" i="3"/>
  <c r="F164" i="3"/>
  <c r="F115" i="3"/>
  <c r="F177" i="3"/>
  <c r="F233" i="3"/>
  <c r="F189" i="3"/>
  <c r="F241" i="3"/>
  <c r="F226" i="3"/>
  <c r="F276" i="3"/>
  <c r="F309" i="3"/>
  <c r="F340" i="3"/>
  <c r="F388" i="3"/>
  <c r="F452" i="3"/>
  <c r="F516" i="3"/>
  <c r="F602" i="3"/>
  <c r="F16" i="2"/>
  <c r="F25" i="2"/>
  <c r="F33" i="2"/>
  <c r="F41" i="2"/>
  <c r="F49" i="2"/>
  <c r="F57" i="2"/>
  <c r="F65" i="2"/>
  <c r="F73" i="2"/>
  <c r="F81" i="2"/>
  <c r="F89" i="2"/>
  <c r="F97" i="2"/>
  <c r="F105" i="2"/>
  <c r="F113" i="2"/>
  <c r="F125" i="2"/>
  <c r="F133" i="2"/>
  <c r="F141" i="2"/>
  <c r="F149" i="2"/>
  <c r="F157" i="2"/>
  <c r="F165" i="2"/>
  <c r="F173" i="2"/>
  <c r="F181" i="2"/>
  <c r="F189" i="2"/>
  <c r="F197" i="2"/>
  <c r="F38" i="3"/>
  <c r="F52" i="3"/>
  <c r="F118" i="3"/>
  <c r="F106" i="3"/>
  <c r="F108" i="3"/>
  <c r="F94" i="3"/>
  <c r="F131" i="3"/>
  <c r="F163" i="3"/>
  <c r="F82" i="3"/>
  <c r="F143" i="3"/>
  <c r="F127" i="3"/>
  <c r="F66" i="3"/>
  <c r="F161" i="3"/>
  <c r="F136" i="3"/>
  <c r="F153" i="3"/>
  <c r="F184" i="3"/>
  <c r="F213" i="3"/>
  <c r="F238" i="3"/>
  <c r="F194" i="3"/>
  <c r="F264" i="3"/>
  <c r="F275" i="3"/>
  <c r="F308" i="3"/>
  <c r="F345" i="3"/>
  <c r="F395" i="3"/>
  <c r="F459" i="3"/>
  <c r="F524" i="3"/>
  <c r="F672" i="3"/>
  <c r="F134" i="2"/>
  <c r="F142" i="2"/>
  <c r="F150" i="2"/>
  <c r="F158" i="2"/>
  <c r="F166" i="2"/>
  <c r="F174" i="2"/>
  <c r="F182" i="2"/>
  <c r="F190" i="2"/>
  <c r="F198" i="2"/>
  <c r="F204" i="2"/>
  <c r="F211" i="3"/>
  <c r="F221" i="3"/>
  <c r="F199" i="3"/>
  <c r="F284" i="3"/>
  <c r="F316" i="3"/>
  <c r="F348" i="3"/>
  <c r="F401" i="3"/>
  <c r="F468" i="3"/>
  <c r="F723" i="3"/>
  <c r="F682" i="3"/>
  <c r="F127" i="2"/>
  <c r="F135" i="2"/>
  <c r="F143" i="2"/>
  <c r="F151" i="2"/>
  <c r="F159" i="2"/>
  <c r="F167" i="2"/>
  <c r="F175" i="2"/>
  <c r="F183" i="2"/>
  <c r="F191" i="2"/>
  <c r="F199" i="2"/>
  <c r="F205" i="2"/>
  <c r="F54" i="3"/>
  <c r="F139" i="3"/>
  <c r="F99" i="3"/>
  <c r="F91" i="3"/>
  <c r="F137" i="3"/>
  <c r="F172" i="3"/>
  <c r="F119" i="3"/>
  <c r="F138" i="3"/>
  <c r="F90" i="3"/>
  <c r="F79" i="3"/>
  <c r="F134" i="3"/>
  <c r="F167" i="3"/>
  <c r="F159" i="3"/>
  <c r="F78" i="3"/>
  <c r="F180" i="3"/>
  <c r="F255" i="3"/>
  <c r="F218" i="3"/>
  <c r="F207" i="3"/>
  <c r="F267" i="3"/>
  <c r="F287" i="3"/>
  <c r="F317" i="3"/>
  <c r="F349" i="3"/>
  <c r="F414" i="3"/>
  <c r="F476" i="3"/>
  <c r="F648" i="3"/>
  <c r="F689" i="3"/>
  <c r="F11" i="2"/>
  <c r="F19" i="2"/>
  <c r="F28" i="2"/>
  <c r="F36" i="2"/>
  <c r="F44" i="2"/>
  <c r="F52" i="2"/>
  <c r="F60" i="2"/>
  <c r="F68" i="2"/>
  <c r="F76" i="2"/>
  <c r="F84" i="2"/>
  <c r="F92" i="2"/>
  <c r="F100" i="2"/>
  <c r="F108" i="2"/>
  <c r="F128" i="2"/>
  <c r="F136" i="2"/>
  <c r="F144" i="2"/>
  <c r="F152" i="2"/>
  <c r="F160" i="2"/>
  <c r="F168" i="2"/>
  <c r="F176" i="2"/>
  <c r="F184" i="2"/>
  <c r="F192" i="2"/>
  <c r="F200" i="2"/>
  <c r="F42" i="3"/>
  <c r="F46" i="3"/>
  <c r="F55" i="3"/>
  <c r="F124" i="3"/>
  <c r="F72" i="3"/>
  <c r="F65" i="3"/>
  <c r="F85" i="3"/>
  <c r="F96" i="3"/>
  <c r="F123" i="3"/>
  <c r="F145" i="3"/>
  <c r="F158" i="3"/>
  <c r="F150" i="3"/>
  <c r="F73" i="3"/>
  <c r="F147" i="3"/>
  <c r="F97" i="3"/>
  <c r="F69" i="3"/>
  <c r="F181" i="3"/>
  <c r="F236" i="3"/>
  <c r="F239" i="3"/>
  <c r="F222" i="3"/>
  <c r="F229" i="3"/>
  <c r="F290" i="3"/>
  <c r="F325" i="3"/>
  <c r="F357" i="3"/>
  <c r="F418" i="3"/>
  <c r="F484" i="3"/>
  <c r="F45" i="2"/>
  <c r="F53" i="2"/>
  <c r="F61" i="2"/>
  <c r="F69" i="2"/>
  <c r="F77" i="2"/>
  <c r="F85" i="2"/>
  <c r="F93" i="2"/>
  <c r="F101" i="2"/>
  <c r="F109" i="2"/>
  <c r="F129" i="2"/>
  <c r="F137" i="2"/>
  <c r="F145" i="2"/>
  <c r="F153" i="2"/>
  <c r="F161" i="2"/>
  <c r="F169" i="2"/>
  <c r="F177" i="2"/>
  <c r="F185" i="2"/>
  <c r="F193" i="2"/>
  <c r="F201" i="2"/>
  <c r="F1011" i="3"/>
  <c r="F1003" i="3"/>
  <c r="F995" i="3"/>
  <c r="F987" i="3"/>
  <c r="F979" i="3"/>
  <c r="F1010" i="3"/>
  <c r="F1002" i="3"/>
  <c r="F994" i="3"/>
  <c r="F986" i="3"/>
  <c r="F1009" i="3"/>
  <c r="F1001" i="3"/>
  <c r="F993" i="3"/>
  <c r="F985" i="3"/>
  <c r="F963" i="3"/>
  <c r="F908" i="3"/>
  <c r="F914" i="3"/>
  <c r="F906" i="3"/>
  <c r="F945" i="3"/>
  <c r="F957" i="3"/>
  <c r="F948" i="3"/>
  <c r="F959" i="3"/>
  <c r="F944" i="3"/>
  <c r="F855" i="3"/>
  <c r="F880" i="3"/>
  <c r="F811" i="3"/>
  <c r="F840" i="3"/>
  <c r="F772" i="3"/>
  <c r="F786" i="3"/>
  <c r="F777" i="3"/>
  <c r="F856" i="3"/>
  <c r="F872" i="3"/>
  <c r="F845" i="3"/>
  <c r="F1013" i="3"/>
  <c r="F1008" i="3"/>
  <c r="F1000" i="3"/>
  <c r="F992" i="3"/>
  <c r="F984" i="3"/>
  <c r="F968" i="3"/>
  <c r="F915" i="3"/>
  <c r="F917" i="3"/>
  <c r="F951" i="3"/>
  <c r="F934" i="3"/>
  <c r="F941" i="3"/>
  <c r="F962" i="3"/>
  <c r="F916" i="3"/>
  <c r="F902" i="3"/>
  <c r="F912" i="3"/>
  <c r="F813" i="3"/>
  <c r="F780" i="3"/>
  <c r="F799" i="3"/>
  <c r="F819" i="3"/>
  <c r="F879" i="3"/>
  <c r="F796" i="3"/>
  <c r="F770" i="3"/>
  <c r="F831" i="3"/>
  <c r="F890" i="3"/>
  <c r="F773" i="3"/>
  <c r="F834" i="3"/>
  <c r="F833" i="3"/>
  <c r="F876" i="3"/>
  <c r="F779" i="3"/>
  <c r="F849" i="3"/>
  <c r="F1007" i="3"/>
  <c r="F999" i="3"/>
  <c r="F991" i="3"/>
  <c r="F983" i="3"/>
  <c r="F967" i="3"/>
  <c r="F909" i="3"/>
  <c r="F927" i="3"/>
  <c r="F950" i="3"/>
  <c r="F903" i="3"/>
  <c r="F939" i="3"/>
  <c r="F897" i="3"/>
  <c r="F900" i="3"/>
  <c r="F940" i="3"/>
  <c r="F824" i="3"/>
  <c r="F812" i="3"/>
  <c r="F867" i="3"/>
  <c r="F846" i="3"/>
  <c r="F802" i="3"/>
  <c r="F878" i="3"/>
  <c r="F885" i="3"/>
  <c r="F769" i="3"/>
  <c r="F861" i="3"/>
  <c r="F823" i="3"/>
  <c r="F841" i="3"/>
  <c r="F881" i="3"/>
  <c r="F816" i="3"/>
  <c r="F874" i="3"/>
  <c r="F805" i="3"/>
  <c r="F791" i="3"/>
  <c r="F573" i="3"/>
  <c r="F582" i="3"/>
  <c r="F585" i="3"/>
  <c r="F552" i="3"/>
  <c r="F578" i="3"/>
  <c r="F586" i="3"/>
  <c r="F719" i="3"/>
  <c r="F712" i="3"/>
  <c r="F633" i="3"/>
  <c r="F625" i="3"/>
  <c r="F706" i="3"/>
  <c r="F698" i="3"/>
  <c r="F690" i="3"/>
  <c r="F688" i="3"/>
  <c r="F616" i="3"/>
  <c r="F611" i="3"/>
  <c r="F675" i="3"/>
  <c r="F752" i="3"/>
  <c r="F671" i="3"/>
  <c r="F733" i="3"/>
  <c r="F749" i="3"/>
  <c r="F661" i="3"/>
  <c r="F1006" i="3"/>
  <c r="F998" i="3"/>
  <c r="F990" i="3"/>
  <c r="F982" i="3"/>
  <c r="F966" i="3"/>
  <c r="F930" i="3"/>
  <c r="F958" i="3"/>
  <c r="F954" i="3"/>
  <c r="F910" i="3"/>
  <c r="F942" i="3"/>
  <c r="F936" i="3"/>
  <c r="F925" i="3"/>
  <c r="F899" i="3"/>
  <c r="F803" i="3"/>
  <c r="F884" i="3"/>
  <c r="F778" i="3"/>
  <c r="F859" i="3"/>
  <c r="F807" i="3"/>
  <c r="F857" i="3"/>
  <c r="F887" i="3"/>
  <c r="F800" i="3"/>
  <c r="F847" i="3"/>
  <c r="F794" i="3"/>
  <c r="F838" i="3"/>
  <c r="F815" i="3"/>
  <c r="F795" i="3"/>
  <c r="F829" i="3"/>
  <c r="F853" i="3"/>
  <c r="F860" i="3"/>
  <c r="F556" i="3"/>
  <c r="F554" i="3"/>
  <c r="F570" i="3"/>
  <c r="F560" i="3"/>
  <c r="F583" i="3"/>
  <c r="F581" i="3"/>
  <c r="F718" i="3"/>
  <c r="F711" i="3"/>
  <c r="F632" i="3"/>
  <c r="F737" i="3"/>
  <c r="F705" i="3"/>
  <c r="F697" i="3"/>
  <c r="F623" i="3"/>
  <c r="F687" i="3"/>
  <c r="F615" i="3"/>
  <c r="F595" i="3"/>
  <c r="F674" i="3"/>
  <c r="F751" i="3"/>
  <c r="F670" i="3"/>
  <c r="F732" i="3"/>
  <c r="F748" i="3"/>
  <c r="F660" i="3"/>
  <c r="F1005" i="3"/>
  <c r="F997" i="3"/>
  <c r="F989" i="3"/>
  <c r="F981" i="3"/>
  <c r="F970" i="3"/>
  <c r="F964" i="3"/>
  <c r="F937" i="3"/>
  <c r="F928" i="3"/>
  <c r="F946" i="3"/>
  <c r="F947" i="3"/>
  <c r="F949" i="3"/>
  <c r="F961" i="3"/>
  <c r="F943" i="3"/>
  <c r="F920" i="3"/>
  <c r="F863" i="3"/>
  <c r="F852" i="3"/>
  <c r="F771" i="3"/>
  <c r="F893" i="3"/>
  <c r="F839" i="3"/>
  <c r="F818" i="3"/>
  <c r="F817" i="3"/>
  <c r="F801" i="3"/>
  <c r="F788" i="3"/>
  <c r="F835" i="3"/>
  <c r="F836" i="3"/>
  <c r="F883" i="3"/>
  <c r="F889" i="3"/>
  <c r="F837" i="3"/>
  <c r="F792" i="3"/>
  <c r="F790" i="3"/>
  <c r="F555" i="3"/>
  <c r="F553" i="3"/>
  <c r="F569" i="3"/>
  <c r="F559" i="3"/>
  <c r="F592" i="3"/>
  <c r="F575" i="3"/>
  <c r="F717" i="3"/>
  <c r="F638" i="3"/>
  <c r="F631" i="3"/>
  <c r="F736" i="3"/>
  <c r="F704" i="3"/>
  <c r="F696" i="3"/>
  <c r="F622" i="3"/>
  <c r="F686" i="3"/>
  <c r="F614" i="3"/>
  <c r="F680" i="3"/>
  <c r="F673" i="3"/>
  <c r="F606" i="3"/>
  <c r="F669" i="3"/>
  <c r="F731" i="3"/>
  <c r="F747" i="3"/>
  <c r="F659" i="3"/>
  <c r="F730" i="3"/>
  <c r="F1004" i="3"/>
  <c r="F996" i="3"/>
  <c r="F988" i="3"/>
  <c r="F980" i="3"/>
  <c r="F896" i="3"/>
  <c r="F953" i="3"/>
  <c r="F938" i="3"/>
  <c r="F797" i="3"/>
  <c r="F789" i="3"/>
  <c r="F814" i="3"/>
  <c r="F851" i="3"/>
  <c r="F850" i="3"/>
  <c r="F806" i="3"/>
  <c r="F804" i="3"/>
  <c r="F564" i="3"/>
  <c r="F568" i="3"/>
  <c r="F548" i="3"/>
  <c r="F640" i="3"/>
  <c r="F713" i="3"/>
  <c r="F628" i="3"/>
  <c r="F703" i="3"/>
  <c r="F692" i="3"/>
  <c r="F727" i="3"/>
  <c r="F612" i="3"/>
  <c r="F608" i="3"/>
  <c r="F668" i="3"/>
  <c r="F593" i="3"/>
  <c r="F657" i="3"/>
  <c r="F746" i="3"/>
  <c r="F724" i="3"/>
  <c r="F646" i="3"/>
  <c r="F530" i="3"/>
  <c r="F522" i="3"/>
  <c r="F514" i="3"/>
  <c r="F506" i="3"/>
  <c r="F498" i="3"/>
  <c r="F490" i="3"/>
  <c r="F482" i="3"/>
  <c r="F474" i="3"/>
  <c r="F466" i="3"/>
  <c r="F457" i="3"/>
  <c r="F450" i="3"/>
  <c r="F442" i="3"/>
  <c r="F434" i="3"/>
  <c r="F430" i="3"/>
  <c r="F416" i="3"/>
  <c r="F408" i="3"/>
  <c r="F404" i="3"/>
  <c r="F394" i="3"/>
  <c r="F385" i="3"/>
  <c r="F379" i="3"/>
  <c r="F370" i="3"/>
  <c r="F367" i="3"/>
  <c r="F354" i="3"/>
  <c r="F341" i="3"/>
  <c r="F338" i="3"/>
  <c r="F330" i="3"/>
  <c r="F322" i="3"/>
  <c r="F314" i="3"/>
  <c r="F305" i="3"/>
  <c r="F298" i="3"/>
  <c r="F291" i="3"/>
  <c r="F281" i="3"/>
  <c r="F274" i="3"/>
  <c r="F203" i="3"/>
  <c r="F251" i="3"/>
  <c r="F227" i="3"/>
  <c r="F197" i="3"/>
  <c r="F195" i="3"/>
  <c r="F243" i="3"/>
  <c r="F193" i="3"/>
  <c r="F219" i="3"/>
  <c r="F209" i="3"/>
  <c r="F214" i="3"/>
  <c r="F186" i="3"/>
  <c r="F71" i="3"/>
  <c r="F89" i="3"/>
  <c r="F165" i="3"/>
  <c r="F157" i="3"/>
  <c r="F92" i="3"/>
  <c r="F77" i="3"/>
  <c r="F114" i="3"/>
  <c r="F112" i="3"/>
  <c r="F93" i="3"/>
  <c r="F911" i="3"/>
  <c r="F965" i="3"/>
  <c r="F901" i="3"/>
  <c r="F787" i="3"/>
  <c r="F894" i="3"/>
  <c r="F776" i="3"/>
  <c r="F892" i="3"/>
  <c r="F783" i="3"/>
  <c r="F891" i="3"/>
  <c r="F877" i="3"/>
  <c r="F563" i="3"/>
  <c r="F579" i="3"/>
  <c r="F576" i="3"/>
  <c r="F722" i="3"/>
  <c r="F637" i="3"/>
  <c r="F627" i="3"/>
  <c r="F702" i="3"/>
  <c r="F691" i="3"/>
  <c r="F726" i="3"/>
  <c r="F679" i="3"/>
  <c r="F607" i="3"/>
  <c r="F667" i="3"/>
  <c r="F594" i="3"/>
  <c r="F656" i="3"/>
  <c r="F745" i="3"/>
  <c r="F739" i="3"/>
  <c r="F645" i="3"/>
  <c r="F529" i="3"/>
  <c r="F521" i="3"/>
  <c r="F513" i="3"/>
  <c r="F505" i="3"/>
  <c r="F497" i="3"/>
  <c r="F489" i="3"/>
  <c r="F481" i="3"/>
  <c r="F473" i="3"/>
  <c r="F465" i="3"/>
  <c r="F460" i="3"/>
  <c r="F449" i="3"/>
  <c r="F441" i="3"/>
  <c r="F433" i="3"/>
  <c r="F424" i="3"/>
  <c r="F417" i="3"/>
  <c r="F406" i="3"/>
  <c r="F403" i="3"/>
  <c r="F393" i="3"/>
  <c r="F383" i="3"/>
  <c r="F374" i="3"/>
  <c r="F368" i="3"/>
  <c r="F360" i="3"/>
  <c r="F352" i="3"/>
  <c r="F344" i="3"/>
  <c r="F336" i="3"/>
  <c r="F329" i="3"/>
  <c r="F321" i="3"/>
  <c r="F311" i="3"/>
  <c r="F307" i="3"/>
  <c r="F296" i="3"/>
  <c r="F289" i="3"/>
  <c r="F282" i="3"/>
  <c r="F273" i="3"/>
  <c r="F202" i="3"/>
  <c r="F200" i="3"/>
  <c r="F249" i="3"/>
  <c r="F248" i="3"/>
  <c r="F261" i="3"/>
  <c r="F208" i="3"/>
  <c r="F253" i="3"/>
  <c r="F257" i="3"/>
  <c r="F216" i="3"/>
  <c r="F234" i="3"/>
  <c r="F182" i="3"/>
  <c r="F95" i="3"/>
  <c r="F156" i="3"/>
  <c r="F907" i="3"/>
  <c r="F929" i="3"/>
  <c r="F960" i="3"/>
  <c r="F775" i="3"/>
  <c r="F808" i="3"/>
  <c r="F843" i="3"/>
  <c r="F871" i="3"/>
  <c r="F826" i="3"/>
  <c r="F784" i="3"/>
  <c r="F895" i="3"/>
  <c r="F760" i="3"/>
  <c r="F577" i="3"/>
  <c r="F562" i="3"/>
  <c r="F591" i="3"/>
  <c r="F721" i="3"/>
  <c r="F636" i="3"/>
  <c r="F626" i="3"/>
  <c r="F701" i="3"/>
  <c r="F621" i="3"/>
  <c r="F684" i="3"/>
  <c r="F610" i="3"/>
  <c r="F753" i="3"/>
  <c r="F600" i="3"/>
  <c r="F666" i="3"/>
  <c r="F655" i="3"/>
  <c r="F744" i="3"/>
  <c r="F738" i="3"/>
  <c r="F644" i="3"/>
  <c r="F528" i="3"/>
  <c r="F520" i="3"/>
  <c r="F512" i="3"/>
  <c r="F504" i="3"/>
  <c r="F496" i="3"/>
  <c r="F488" i="3"/>
  <c r="F480" i="3"/>
  <c r="F472" i="3"/>
  <c r="F464" i="3"/>
  <c r="F456" i="3"/>
  <c r="F448" i="3"/>
  <c r="F439" i="3"/>
  <c r="F432" i="3"/>
  <c r="F429" i="3"/>
  <c r="F421" i="3"/>
  <c r="F407" i="3"/>
  <c r="F400" i="3"/>
  <c r="F392" i="3"/>
  <c r="F387" i="3"/>
  <c r="F373" i="3"/>
  <c r="F369" i="3"/>
  <c r="F361" i="3"/>
  <c r="F353" i="3"/>
  <c r="F347" i="3"/>
  <c r="F337" i="3"/>
  <c r="F328" i="3"/>
  <c r="F318" i="3"/>
  <c r="F313" i="3"/>
  <c r="F303" i="3"/>
  <c r="F297" i="3"/>
  <c r="F288" i="3"/>
  <c r="F280" i="3"/>
  <c r="F272" i="3"/>
  <c r="F270" i="3"/>
  <c r="F268" i="3"/>
  <c r="F265" i="3"/>
  <c r="F262" i="3"/>
  <c r="F224" i="3"/>
  <c r="F898" i="3"/>
  <c r="F935" i="3"/>
  <c r="F919" i="3"/>
  <c r="F904" i="3"/>
  <c r="F864" i="3"/>
  <c r="F862" i="3"/>
  <c r="F820" i="3"/>
  <c r="F868" i="3"/>
  <c r="F866" i="3"/>
  <c r="F873" i="3"/>
  <c r="F854" i="3"/>
  <c r="F761" i="3"/>
  <c r="F580" i="3"/>
  <c r="F561" i="3"/>
  <c r="F590" i="3"/>
  <c r="F720" i="3"/>
  <c r="F635" i="3"/>
  <c r="F624" i="3"/>
  <c r="F700" i="3"/>
  <c r="F620" i="3"/>
  <c r="F617" i="3"/>
  <c r="F678" i="3"/>
  <c r="F605" i="3"/>
  <c r="F735" i="3"/>
  <c r="F665" i="3"/>
  <c r="F654" i="3"/>
  <c r="F743" i="3"/>
  <c r="F651" i="3"/>
  <c r="F643" i="3"/>
  <c r="F527" i="3"/>
  <c r="F519" i="3"/>
  <c r="F511" i="3"/>
  <c r="F503" i="3"/>
  <c r="F495" i="3"/>
  <c r="F487" i="3"/>
  <c r="F479" i="3"/>
  <c r="F471" i="3"/>
  <c r="F463" i="3"/>
  <c r="F453" i="3"/>
  <c r="F446" i="3"/>
  <c r="F440" i="3"/>
  <c r="F426" i="3"/>
  <c r="F422" i="3"/>
  <c r="F412" i="3"/>
  <c r="F409" i="3"/>
  <c r="F399" i="3"/>
  <c r="F391" i="3"/>
  <c r="F384" i="3"/>
  <c r="F375" i="3"/>
  <c r="F362" i="3"/>
  <c r="F359" i="3"/>
  <c r="F351" i="3"/>
  <c r="F343" i="3"/>
  <c r="F335" i="3"/>
  <c r="F327" i="3"/>
  <c r="F319" i="3"/>
  <c r="F312" i="3"/>
  <c r="F304" i="3"/>
  <c r="F295" i="3"/>
  <c r="F286" i="3"/>
  <c r="F278" i="3"/>
  <c r="F271" i="3"/>
  <c r="F230" i="3"/>
  <c r="F228" i="3"/>
  <c r="F198" i="3"/>
  <c r="F247" i="3"/>
  <c r="F210" i="3"/>
  <c r="F242" i="3"/>
  <c r="F240" i="3"/>
  <c r="F217" i="3"/>
  <c r="F956" i="3"/>
  <c r="F932" i="3"/>
  <c r="F923" i="3"/>
  <c r="F952" i="3"/>
  <c r="F828" i="3"/>
  <c r="F822" i="3"/>
  <c r="F870" i="3"/>
  <c r="F842" i="3"/>
  <c r="F869" i="3"/>
  <c r="F848" i="3"/>
  <c r="F759" i="3"/>
  <c r="F549" i="3"/>
  <c r="F584" i="3"/>
  <c r="F589" i="3"/>
  <c r="F716" i="3"/>
  <c r="F596" i="3"/>
  <c r="F710" i="3"/>
  <c r="F699" i="3"/>
  <c r="F619" i="3"/>
  <c r="F613" i="3"/>
  <c r="F677" i="3"/>
  <c r="F604" i="3"/>
  <c r="F734" i="3"/>
  <c r="F664" i="3"/>
  <c r="F653" i="3"/>
  <c r="F742" i="3"/>
  <c r="F650" i="3"/>
  <c r="F642" i="3"/>
  <c r="F526" i="3"/>
  <c r="F518" i="3"/>
  <c r="F510" i="3"/>
  <c r="F502" i="3"/>
  <c r="F494" i="3"/>
  <c r="F486" i="3"/>
  <c r="F478" i="3"/>
  <c r="F470" i="3"/>
  <c r="F462" i="3"/>
  <c r="F454" i="3"/>
  <c r="F447" i="3"/>
  <c r="F438" i="3"/>
  <c r="F427" i="3"/>
  <c r="F423" i="3"/>
  <c r="F411" i="3"/>
  <c r="F410" i="3"/>
  <c r="F397" i="3"/>
  <c r="F390" i="3"/>
  <c r="F382" i="3"/>
  <c r="F377" i="3"/>
  <c r="F364" i="3"/>
  <c r="F358" i="3"/>
  <c r="F350" i="3"/>
  <c r="F342" i="3"/>
  <c r="F331" i="3"/>
  <c r="F326" i="3"/>
  <c r="F320" i="3"/>
  <c r="F310" i="3"/>
  <c r="F302" i="3"/>
  <c r="F294" i="3"/>
  <c r="F285" i="3"/>
  <c r="F279" i="3"/>
  <c r="F206" i="3"/>
  <c r="F252" i="3"/>
  <c r="F250" i="3"/>
  <c r="F225" i="3"/>
  <c r="F196" i="3"/>
  <c r="F244" i="3"/>
  <c r="F259" i="3"/>
  <c r="F192" i="3"/>
  <c r="F190" i="3"/>
  <c r="F215" i="3"/>
  <c r="F232" i="3"/>
  <c r="F185" i="3"/>
  <c r="F68" i="3"/>
  <c r="F117" i="3"/>
  <c r="F133" i="3"/>
  <c r="F160" i="3"/>
  <c r="F146" i="3"/>
  <c r="F955" i="3"/>
  <c r="F924" i="3"/>
  <c r="F931" i="3"/>
  <c r="F926" i="3"/>
  <c r="F785" i="3"/>
  <c r="F782" i="3"/>
  <c r="F858" i="3"/>
  <c r="F793" i="3"/>
  <c r="F825" i="3"/>
  <c r="F844" i="3"/>
  <c r="F574" i="3"/>
  <c r="F557" i="3"/>
  <c r="F558" i="3"/>
  <c r="F588" i="3"/>
  <c r="F639" i="3"/>
  <c r="F634" i="3"/>
  <c r="F709" i="3"/>
  <c r="F695" i="3"/>
  <c r="F618" i="3"/>
  <c r="F683" i="3"/>
  <c r="F676" i="3"/>
  <c r="F603" i="3"/>
  <c r="F599" i="3"/>
  <c r="F663" i="3"/>
  <c r="F652" i="3"/>
  <c r="F725" i="3"/>
  <c r="F649" i="3"/>
  <c r="F641" i="3"/>
  <c r="F525" i="3"/>
  <c r="F517" i="3"/>
  <c r="F509" i="3"/>
  <c r="F501" i="3"/>
  <c r="F493" i="3"/>
  <c r="F485" i="3"/>
  <c r="F477" i="3"/>
  <c r="F469" i="3"/>
  <c r="F461" i="3"/>
  <c r="F455" i="3"/>
  <c r="F445" i="3"/>
  <c r="F437" i="3"/>
  <c r="F425" i="3"/>
  <c r="F419" i="3"/>
  <c r="F415" i="3"/>
  <c r="F405" i="3"/>
  <c r="F398" i="3"/>
  <c r="F389" i="3"/>
  <c r="F381" i="3"/>
  <c r="F376" i="3"/>
  <c r="F366" i="3"/>
  <c r="F355" i="3"/>
  <c r="F918" i="3"/>
  <c r="F922" i="3"/>
  <c r="F933" i="3"/>
  <c r="F821" i="3"/>
  <c r="F809" i="3"/>
  <c r="F830" i="3"/>
  <c r="F886" i="3"/>
  <c r="F798" i="3"/>
  <c r="F882" i="3"/>
  <c r="F865" i="3"/>
  <c r="F572" i="3"/>
  <c r="F565" i="3"/>
  <c r="F551" i="3"/>
  <c r="F587" i="3"/>
  <c r="F715" i="3"/>
  <c r="F630" i="3"/>
  <c r="F708" i="3"/>
  <c r="F694" i="3"/>
  <c r="F905" i="3"/>
  <c r="F913" i="3"/>
  <c r="F921" i="3"/>
  <c r="F781" i="3"/>
  <c r="F832" i="3"/>
  <c r="F888" i="3"/>
  <c r="F827" i="3"/>
  <c r="F810" i="3"/>
  <c r="F774" i="3"/>
  <c r="F875" i="3"/>
  <c r="F571" i="3"/>
  <c r="F566" i="3"/>
  <c r="F550" i="3"/>
  <c r="F567" i="3"/>
  <c r="F714" i="3"/>
  <c r="F629" i="3"/>
  <c r="F707" i="3"/>
  <c r="F693" i="3"/>
  <c r="F685" i="3"/>
  <c r="F681" i="3"/>
  <c r="F609" i="3"/>
  <c r="F601" i="3"/>
  <c r="F750" i="3"/>
  <c r="F658" i="3"/>
  <c r="F728" i="3"/>
  <c r="F740" i="3"/>
  <c r="F647" i="3"/>
  <c r="F597" i="3"/>
  <c r="F523" i="3"/>
  <c r="F515" i="3"/>
  <c r="F507" i="3"/>
  <c r="F499" i="3"/>
  <c r="F491" i="3"/>
  <c r="F483" i="3"/>
  <c r="F475" i="3"/>
  <c r="F467" i="3"/>
  <c r="F458" i="3"/>
  <c r="F451" i="3"/>
  <c r="F443" i="3"/>
  <c r="F435" i="3"/>
  <c r="F431" i="3"/>
  <c r="F420" i="3"/>
  <c r="F413" i="3"/>
  <c r="F402" i="3"/>
  <c r="F396" i="3"/>
  <c r="F386" i="3"/>
  <c r="F378" i="3"/>
  <c r="F371" i="3"/>
  <c r="F363" i="3"/>
  <c r="F356" i="3"/>
  <c r="F346" i="3"/>
  <c r="F339" i="3"/>
  <c r="F334" i="3"/>
  <c r="F323" i="3"/>
  <c r="F315" i="3"/>
  <c r="F306" i="3"/>
  <c r="F299" i="3"/>
  <c r="F292" i="3"/>
  <c r="F283" i="3"/>
  <c r="F277" i="3"/>
  <c r="F204" i="3"/>
  <c r="F201" i="3"/>
  <c r="F266" i="3"/>
  <c r="F263" i="3"/>
  <c r="F223" i="3"/>
  <c r="F16" i="3"/>
  <c r="F22" i="3"/>
  <c r="F34" i="3"/>
  <c r="F41" i="3"/>
  <c r="F45" i="3"/>
  <c r="F56" i="3"/>
  <c r="F62" i="3"/>
  <c r="F174" i="3"/>
  <c r="F64" i="3"/>
  <c r="F111" i="3"/>
  <c r="F102" i="3"/>
  <c r="F171" i="3"/>
  <c r="F162" i="3"/>
  <c r="F75" i="3"/>
  <c r="F148" i="3"/>
  <c r="F121" i="3"/>
  <c r="F152" i="3"/>
  <c r="F59" i="3"/>
  <c r="F179" i="3"/>
  <c r="F187" i="3"/>
  <c r="F188" i="3"/>
  <c r="F191" i="3"/>
  <c r="F260" i="3"/>
  <c r="F269" i="3"/>
  <c r="F293" i="3"/>
  <c r="F324" i="3"/>
  <c r="F365" i="3"/>
  <c r="F428" i="3"/>
  <c r="F492" i="3"/>
  <c r="F729" i="3"/>
  <c r="F102" i="2"/>
  <c r="F110" i="2"/>
  <c r="F122" i="2"/>
  <c r="F130" i="2"/>
  <c r="F138" i="2"/>
  <c r="F146" i="2"/>
  <c r="F154" i="2"/>
  <c r="F162" i="2"/>
  <c r="F170" i="2"/>
  <c r="F178" i="2"/>
  <c r="F186" i="2"/>
  <c r="F194" i="2"/>
  <c r="F547" i="3"/>
  <c r="F535" i="3"/>
  <c r="F539" i="3"/>
  <c r="F546" i="3"/>
  <c r="F534" i="3"/>
  <c r="F762" i="3"/>
  <c r="F754" i="3"/>
  <c r="F971" i="3"/>
  <c r="F545" i="3"/>
  <c r="F536" i="3"/>
  <c r="F768" i="3"/>
  <c r="F755" i="3"/>
  <c r="F544" i="3"/>
  <c r="F533" i="3"/>
  <c r="F765" i="3"/>
  <c r="F758" i="3"/>
  <c r="F532" i="3"/>
  <c r="F756" i="3"/>
  <c r="F531" i="3"/>
  <c r="F757" i="3"/>
  <c r="F541" i="3"/>
  <c r="F540" i="3"/>
  <c r="F543" i="3"/>
  <c r="F764" i="3"/>
  <c r="F542" i="3"/>
  <c r="F763" i="3"/>
  <c r="F538" i="3"/>
  <c r="F767" i="3"/>
  <c r="F537" i="3"/>
  <c r="F766" i="3"/>
  <c r="F256" i="3"/>
  <c r="F220" i="3"/>
  <c r="F245" i="3"/>
  <c r="F205" i="3"/>
  <c r="F300" i="3"/>
  <c r="F333" i="3"/>
  <c r="F372" i="3"/>
  <c r="F436" i="3"/>
  <c r="F500" i="3"/>
  <c r="F662" i="3"/>
  <c r="I1015" i="3"/>
  <c r="F24" i="4"/>
  <c r="F27" i="4"/>
  <c r="F20" i="4"/>
  <c r="F26" i="4"/>
  <c r="F102" i="4"/>
  <c r="F113" i="4"/>
  <c r="F107" i="4"/>
  <c r="F71" i="4"/>
  <c r="F129" i="4"/>
  <c r="F52" i="4"/>
  <c r="F86" i="4"/>
  <c r="F122" i="4"/>
  <c r="F63" i="4"/>
  <c r="F112" i="4"/>
  <c r="F103" i="4"/>
  <c r="F124" i="4"/>
  <c r="F134" i="4"/>
  <c r="F153" i="4"/>
  <c r="F40" i="4"/>
  <c r="F28" i="4"/>
  <c r="F25" i="4"/>
  <c r="F33" i="4"/>
  <c r="F21" i="4"/>
  <c r="F120" i="4"/>
  <c r="F84" i="4"/>
  <c r="F146" i="4"/>
  <c r="F54" i="4"/>
  <c r="F128" i="4"/>
  <c r="F93" i="4"/>
  <c r="F109" i="4"/>
  <c r="F91" i="4"/>
  <c r="F62" i="4"/>
  <c r="F125" i="4"/>
  <c r="F110" i="4"/>
  <c r="F104" i="4"/>
  <c r="F100" i="4"/>
  <c r="F154" i="4"/>
  <c r="F29" i="4"/>
  <c r="F36" i="4"/>
  <c r="F35" i="4"/>
  <c r="F32" i="4"/>
  <c r="F38" i="4"/>
  <c r="F87" i="4"/>
  <c r="F137" i="4"/>
  <c r="F147" i="4"/>
  <c r="F108" i="4"/>
  <c r="F98" i="4"/>
  <c r="F81" i="4"/>
  <c r="F144" i="4"/>
  <c r="F117" i="4"/>
  <c r="F116" i="4"/>
  <c r="F50" i="4"/>
  <c r="F133" i="4"/>
  <c r="F151" i="4"/>
  <c r="F97" i="4"/>
  <c r="F43" i="4"/>
  <c r="F16" i="4"/>
  <c r="F12" i="4"/>
  <c r="F17" i="4"/>
  <c r="F37" i="4"/>
  <c r="F55" i="4"/>
  <c r="F148" i="4"/>
  <c r="F76" i="4"/>
  <c r="F141" i="4"/>
  <c r="F57" i="4"/>
  <c r="F106" i="4"/>
  <c r="F66" i="4"/>
  <c r="F119" i="4"/>
  <c r="F51" i="4"/>
  <c r="F60" i="4"/>
  <c r="F85" i="4"/>
  <c r="F77" i="4"/>
  <c r="F90" i="4"/>
  <c r="F155" i="4"/>
  <c r="F44" i="4"/>
  <c r="F23" i="4"/>
  <c r="F13" i="4"/>
  <c r="F14" i="4"/>
  <c r="F42" i="4"/>
  <c r="F123" i="4"/>
  <c r="F145" i="4"/>
  <c r="F130" i="4"/>
  <c r="F70" i="4"/>
  <c r="F114" i="4"/>
  <c r="F69" i="4"/>
  <c r="F150" i="4"/>
  <c r="F64" i="4"/>
  <c r="F56" i="4"/>
  <c r="F118" i="4"/>
  <c r="F94" i="4"/>
  <c r="F83" i="4"/>
  <c r="F89" i="4"/>
  <c r="F156" i="4"/>
  <c r="F15" i="4"/>
  <c r="F10" i="4"/>
  <c r="F34" i="4"/>
  <c r="F46" i="4"/>
  <c r="F41" i="4"/>
  <c r="F115" i="4"/>
  <c r="F79" i="4"/>
  <c r="F75" i="4"/>
  <c r="F142" i="4"/>
  <c r="F96" i="4"/>
  <c r="F68" i="4"/>
  <c r="F143" i="4"/>
  <c r="F82" i="4"/>
  <c r="F136" i="4"/>
  <c r="F126" i="4"/>
  <c r="F149" i="4"/>
  <c r="F131" i="4"/>
  <c r="F88" i="4"/>
  <c r="F157" i="4"/>
  <c r="F30" i="4"/>
  <c r="F19" i="4"/>
  <c r="F18" i="4"/>
  <c r="F22" i="4"/>
  <c r="F80" i="4"/>
  <c r="F59" i="4"/>
  <c r="F49" i="4"/>
  <c r="F58" i="4"/>
  <c r="F73" i="4"/>
  <c r="F139" i="4"/>
  <c r="F67" i="4"/>
  <c r="F95" i="4"/>
  <c r="F78" i="4"/>
  <c r="F48" i="4"/>
  <c r="F121" i="4"/>
  <c r="F61" i="4"/>
  <c r="F105" i="4"/>
  <c r="F99" i="4"/>
  <c r="F31" i="4"/>
  <c r="F11" i="4"/>
  <c r="F39" i="4"/>
  <c r="F45" i="4"/>
  <c r="F47" i="4"/>
  <c r="F111" i="4"/>
  <c r="F140" i="4"/>
  <c r="F53" i="4"/>
  <c r="F74" i="4"/>
  <c r="F72" i="4"/>
  <c r="F127" i="4"/>
  <c r="F65" i="4"/>
  <c r="F138" i="4"/>
  <c r="F152" i="4"/>
  <c r="F135" i="4"/>
  <c r="F132" i="4"/>
  <c r="F92" i="4"/>
  <c r="F969" i="3" l="1"/>
  <c r="F972" i="3" s="1"/>
  <c r="F114" i="2"/>
  <c r="F117" i="2" s="1"/>
  <c r="F158" i="4"/>
  <c r="F1012" i="3"/>
  <c r="F1014" i="3" s="1"/>
  <c r="F203" i="2"/>
  <c r="F206" i="2" s="1"/>
  <c r="F1015" i="3" l="1"/>
  <c r="F207" i="2"/>
</calcChain>
</file>

<file path=xl/comments1.xml><?xml version="1.0" encoding="utf-8"?>
<comments xmlns="http://schemas.openxmlformats.org/spreadsheetml/2006/main">
  <authors>
    <author/>
  </authors>
  <commentList>
    <comment ref="C7" authorId="0" shapeId="0">
      <text>
        <r>
          <rPr>
            <b/>
            <sz val="9"/>
            <color rgb="FF000000"/>
            <rFont val="Tahoma"/>
            <family val="2"/>
            <charset val="1"/>
          </rPr>
          <t>Préstamo Bancario / Intereses Bancarios / Bonos / Intereses Bursátiles / Carta de Crédito, etc.</t>
        </r>
      </text>
    </comment>
    <comment ref="I7" authorId="0" shapeId="0">
      <text>
        <r>
          <rPr>
            <b/>
            <sz val="9"/>
            <color rgb="FF000000"/>
            <rFont val="Tahoma"/>
            <family val="2"/>
            <charset val="1"/>
          </rPr>
          <t>Ninguna / Pagarés / Hipotecaria / Prendaria, etc.</t>
        </r>
      </text>
    </comment>
    <comment ref="J7" authorId="0" shapeId="0">
      <text>
        <r>
          <rPr>
            <b/>
            <sz val="9"/>
            <color rgb="FF000000"/>
            <rFont val="Tahoma"/>
            <family val="2"/>
            <charset val="1"/>
          </rPr>
          <t>Vigente / Vencido Pagado / Vencido no Pagado</t>
        </r>
      </text>
    </comment>
    <comment ref="C120" authorId="0" shapeId="0">
      <text>
        <r>
          <rPr>
            <b/>
            <sz val="9"/>
            <color rgb="FF000000"/>
            <rFont val="Tahoma"/>
            <family val="2"/>
            <charset val="1"/>
          </rPr>
          <t>Préstamo Bancario / Intereses Bancarios / Bonos / Intereses Bursátiles / Carta de Crédito, etc.</t>
        </r>
      </text>
    </comment>
    <comment ref="I120" authorId="0" shapeId="0">
      <text>
        <r>
          <rPr>
            <b/>
            <sz val="9"/>
            <color rgb="FF000000"/>
            <rFont val="Tahoma"/>
            <family val="2"/>
            <charset val="1"/>
          </rPr>
          <t>Ninguna / Pagarés / Hipotecaria / Prendaria, etc.</t>
        </r>
      </text>
    </comment>
    <comment ref="J120" authorId="0" shapeId="0">
      <text>
        <r>
          <rPr>
            <b/>
            <sz val="9"/>
            <color rgb="FF000000"/>
            <rFont val="Tahoma"/>
            <family val="2"/>
            <charset val="1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8" authorId="0" shapeId="0">
      <text>
        <r>
          <rPr>
            <b/>
            <sz val="9"/>
            <color rgb="FF000000"/>
            <rFont val="Tahoma"/>
            <family val="2"/>
            <charset val="1"/>
          </rPr>
          <t>Proveedor del exterior / Provedor Local</t>
        </r>
      </text>
    </comment>
    <comment ref="J8" authorId="0" shapeId="0">
      <text>
        <r>
          <rPr>
            <b/>
            <sz val="9"/>
            <color rgb="FF000000"/>
            <rFont val="Tahoma"/>
            <family val="2"/>
            <charset val="1"/>
          </rPr>
          <t>Ninguna / Pagarés / Hipotecaria / Prendaria, etc.</t>
        </r>
      </text>
    </comment>
    <comment ref="K8" authorId="0" shapeId="0">
      <text>
        <r>
          <rPr>
            <b/>
            <sz val="9"/>
            <color rgb="FF000000"/>
            <rFont val="Tahoma"/>
            <family val="2"/>
            <charset val="1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<sst xmlns="http://schemas.openxmlformats.org/spreadsheetml/2006/main" count="6630" uniqueCount="1566">
  <si>
    <t>Índice</t>
  </si>
  <si>
    <t xml:space="preserve">Sociedad Emisora: </t>
  </si>
  <si>
    <t>KUROSU &amp; CIA. S.A.</t>
  </si>
  <si>
    <t xml:space="preserve">Informe al: </t>
  </si>
  <si>
    <t>Tipo de Cambio:</t>
  </si>
  <si>
    <r>
      <rPr>
        <b/>
        <u/>
        <sz val="14"/>
        <color rgb="FF000000"/>
        <rFont val="Arial"/>
        <family val="2"/>
        <charset val="1"/>
      </rPr>
      <t xml:space="preserve">Tipo de Cambio  </t>
    </r>
    <r>
      <rPr>
        <sz val="14"/>
        <color rgb="FF000000"/>
        <rFont val="Times New Roman"/>
        <family val="1"/>
        <charset val="1"/>
      </rPr>
      <t>€</t>
    </r>
    <r>
      <rPr>
        <b/>
        <u/>
        <sz val="14"/>
        <color rgb="FF000000"/>
        <rFont val="Arial"/>
        <family val="2"/>
        <charset val="1"/>
      </rPr>
      <t>.</t>
    </r>
    <r>
      <rPr>
        <b/>
        <sz val="14"/>
        <color rgb="FF000000"/>
        <rFont val="Arial"/>
        <family val="2"/>
        <charset val="1"/>
      </rPr>
      <t>:</t>
    </r>
  </si>
  <si>
    <t xml:space="preserve">1. </t>
  </si>
  <si>
    <t>Deudas Financieras según Informe del Representante Legal</t>
  </si>
  <si>
    <t xml:space="preserve">2. </t>
  </si>
  <si>
    <t>Deudas Comerciales según Informe del Representante Legal</t>
  </si>
  <si>
    <t xml:space="preserve">3. </t>
  </si>
  <si>
    <t>Otras Deudas según Informe del  Representante Legal</t>
  </si>
  <si>
    <r>
      <rPr>
        <b/>
        <u/>
        <sz val="10"/>
        <color rgb="FF000000"/>
        <rFont val="Times New Roman"/>
        <family val="1"/>
        <charset val="1"/>
      </rPr>
      <t>Fecha del informe</t>
    </r>
    <r>
      <rPr>
        <b/>
        <sz val="10"/>
        <rFont val="Times New Roman"/>
        <family val="1"/>
        <charset val="1"/>
      </rPr>
      <t>:</t>
    </r>
  </si>
  <si>
    <r>
      <rPr>
        <b/>
        <u/>
        <sz val="10"/>
        <color rgb="FF000000"/>
        <rFont val="Times New Roman"/>
        <family val="1"/>
        <charset val="1"/>
      </rPr>
      <t>Tipo de Cambio U$S</t>
    </r>
    <r>
      <rPr>
        <b/>
        <sz val="10"/>
        <color rgb="FF000000"/>
        <rFont val="Times New Roman"/>
        <family val="1"/>
        <charset val="1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</si>
  <si>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</si>
  <si>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</si>
  <si>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</si>
  <si>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</si>
  <si>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</si>
  <si>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</si>
  <si>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</si>
  <si>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</si>
  <si>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</si>
  <si>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</si>
  <si>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</si>
  <si>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</si>
  <si>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PYKUR02F5620</t>
  </si>
  <si>
    <t>AL PORTADOR</t>
  </si>
  <si>
    <t>TITULO DE DEUDA</t>
  </si>
  <si>
    <t>A SOLA FIRMA</t>
  </si>
  <si>
    <t>VIGENTE</t>
  </si>
  <si>
    <t>PYKUR01F8278</t>
  </si>
  <si>
    <t>PYKUR02F8566</t>
  </si>
  <si>
    <t>PYKUR03F8896</t>
  </si>
  <si>
    <t>PYKUR01F0077</t>
  </si>
  <si>
    <t>PYKURO1F0077</t>
  </si>
  <si>
    <t>PYKUR02F8889</t>
  </si>
  <si>
    <t>PYKUR01F0069</t>
  </si>
  <si>
    <t>PYKURO1F0069</t>
  </si>
  <si>
    <t>PYKUR02F5612</t>
  </si>
  <si>
    <t>PYKUR01F8260</t>
  </si>
  <si>
    <t>BANCO ATLAS S.A.</t>
  </si>
  <si>
    <t>PRÉSTAMOS BANCARIOS</t>
  </si>
  <si>
    <t>INTERESES BANCARIOS</t>
  </si>
  <si>
    <t>03-09791/20</t>
  </si>
  <si>
    <t>BANCO CONTINENTAL S.A.E.C.A.</t>
  </si>
  <si>
    <t>03-09799/20</t>
  </si>
  <si>
    <t>BANCO GNB PARAGUAY S.A.</t>
  </si>
  <si>
    <t>BANCO REGIONAL S.A.E.C.A.</t>
  </si>
  <si>
    <t>VISA PLATINUM EMP</t>
  </si>
  <si>
    <t>BBVA PARAGUAY S.A.</t>
  </si>
  <si>
    <t>ITAU PARAGUAY S.A.</t>
  </si>
  <si>
    <t>BANCO DO BRASIL S.A.</t>
  </si>
  <si>
    <t>BANCO FAMILIAR S.A.E.C.A.</t>
  </si>
  <si>
    <t>66-496975</t>
  </si>
  <si>
    <t>66-497822</t>
  </si>
  <si>
    <t>66-534974</t>
  </si>
  <si>
    <t>CITIBANK N.A. SUC. PARAGUAY</t>
  </si>
  <si>
    <t>FINANCIERA PARAGUAYO JAPONES S.A.E.C.A.</t>
  </si>
  <si>
    <t>SUDAMERIS BANK S.A.E.C.A.</t>
  </si>
  <si>
    <t>8123808/BNDES</t>
  </si>
  <si>
    <t>SUDAMERIS BANK. S.A.E.C.A.</t>
  </si>
  <si>
    <t>CRÉDITO DOCUMENTARIO</t>
  </si>
  <si>
    <t>INTERÉS CRÉD. DOCUMENTARIO</t>
  </si>
  <si>
    <t>8123809/BNDES</t>
  </si>
  <si>
    <t>8123812/BNDES</t>
  </si>
  <si>
    <t>8123811/BNDES</t>
  </si>
  <si>
    <t>SUB TOTALES</t>
  </si>
  <si>
    <t>INTERESES SOBRE BONOS E INTERESES BANCARIOS A DEVENGAR US$.</t>
  </si>
  <si>
    <t>INTERESES SOBRE BONOS E INTERESES BANCARIOS A DEVENGAR GS.</t>
  </si>
  <si>
    <t>TOTALES</t>
  </si>
  <si>
    <t>PASIVO NO CORRIENTE</t>
  </si>
  <si>
    <t>Fecha de Contratación</t>
  </si>
  <si>
    <t>Fecha de Vencimiento</t>
  </si>
  <si>
    <t>Importe</t>
  </si>
  <si>
    <t>Consolidado en G.</t>
  </si>
  <si>
    <t>(en G)</t>
  </si>
  <si>
    <t>(en USD)</t>
  </si>
  <si>
    <t>TOTALES PASIVO CORRIENTE Y NO CORRIENTE</t>
  </si>
  <si>
    <r>
      <rPr>
        <b/>
        <sz val="10"/>
        <color rgb="FF000000"/>
        <rFont val="Times New Roman"/>
        <family val="1"/>
        <charset val="1"/>
      </rPr>
      <t xml:space="preserve">Deudas Privilegiadas: </t>
    </r>
    <r>
      <rPr>
        <sz val="10"/>
        <rFont val="Times New Roman"/>
        <family val="1"/>
        <charset val="1"/>
      </rPr>
      <t>La empresa KUROSU &amp; CIA. S.A. no cuenta con deudas preferentes o privilegiadas, garantías prendarias o hipotecarias a favor de terceros.</t>
    </r>
  </si>
  <si>
    <r>
      <rPr>
        <b/>
        <u/>
        <sz val="10"/>
        <rFont val="Times New Roman"/>
        <family val="1"/>
        <charset val="1"/>
      </rPr>
      <t>FECHA DEL INFORME</t>
    </r>
    <r>
      <rPr>
        <b/>
        <sz val="10"/>
        <color rgb="FF000000"/>
        <rFont val="Times New Roman"/>
        <family val="1"/>
        <charset val="1"/>
      </rPr>
      <t>:</t>
    </r>
  </si>
  <si>
    <r>
      <rPr>
        <b/>
        <u/>
        <sz val="10"/>
        <rFont val="Times New Roman"/>
        <family val="1"/>
        <charset val="1"/>
      </rPr>
      <t>TIPO DE CAMBIO U$S.</t>
    </r>
    <r>
      <rPr>
        <b/>
        <sz val="10"/>
        <color rgb="FF000000"/>
        <rFont val="Times New Roman"/>
        <family val="1"/>
        <charset val="1"/>
      </rPr>
      <t>:</t>
    </r>
  </si>
  <si>
    <t>TIPO DE CAMBIO EUR.:</t>
  </si>
  <si>
    <t>ACREEDOR</t>
  </si>
  <si>
    <t>FECHA DE EXPEDICIÓN</t>
  </si>
  <si>
    <r>
      <rPr>
        <b/>
        <sz val="10"/>
        <rFont val="Times New Roman"/>
        <family val="1"/>
        <charset val="1"/>
      </rPr>
      <t xml:space="preserve">(EN </t>
    </r>
    <r>
      <rPr>
        <sz val="10"/>
        <color rgb="FF000000"/>
        <rFont val="Times New Roman"/>
        <family val="1"/>
        <charset val="1"/>
      </rPr>
      <t>€</t>
    </r>
    <r>
      <rPr>
        <b/>
        <u/>
        <sz val="10"/>
        <color rgb="FF000000"/>
        <rFont val="Times New Roman"/>
        <family val="1"/>
        <charset val="1"/>
      </rPr>
      <t>.</t>
    </r>
    <r>
      <rPr>
        <b/>
        <sz val="10"/>
        <rFont val="Times New Roman"/>
        <family val="1"/>
        <charset val="1"/>
      </rPr>
      <t>)</t>
    </r>
  </si>
  <si>
    <t>001-001-0003703</t>
  </si>
  <si>
    <t>AGRI NEW</t>
  </si>
  <si>
    <t>PROVEEDORES LOCALES</t>
  </si>
  <si>
    <t>FACTURA</t>
  </si>
  <si>
    <t>001-003-0081003</t>
  </si>
  <si>
    <t>AGRIS S.A.</t>
  </si>
  <si>
    <t>001-001-0003888</t>
  </si>
  <si>
    <t>ANDINO BÁEZ, PATRICIA E.</t>
  </si>
  <si>
    <t>001-001-0003015</t>
  </si>
  <si>
    <t>ARRÚA ARAUJO, LUIS</t>
  </si>
  <si>
    <t>001-001-0003013</t>
  </si>
  <si>
    <t>001-001-0003014</t>
  </si>
  <si>
    <t>001-001-0011826</t>
  </si>
  <si>
    <t>ARTEMAC S.A.</t>
  </si>
  <si>
    <t>017-001-0002786</t>
  </si>
  <si>
    <t>ASOCIACIÓN RURAL DEL PARAGUAY</t>
  </si>
  <si>
    <t>001-014-0031834</t>
  </si>
  <si>
    <t>BANCARD S.A.</t>
  </si>
  <si>
    <t>001-014-0031837</t>
  </si>
  <si>
    <t>001-014-0031835</t>
  </si>
  <si>
    <t>001-014-0031836</t>
  </si>
  <si>
    <t>001-014-0031839</t>
  </si>
  <si>
    <t>001-014-0031840</t>
  </si>
  <si>
    <t>001-014-0031838</t>
  </si>
  <si>
    <t>001-014-0031843</t>
  </si>
  <si>
    <t>001-014-0031841</t>
  </si>
  <si>
    <t>001-014-0031842</t>
  </si>
  <si>
    <t>001-014-0031844</t>
  </si>
  <si>
    <t>001-001-0001701</t>
  </si>
  <si>
    <t>BENICIO AGUILERA VAZQUEZ</t>
  </si>
  <si>
    <t>001-001-0030313</t>
  </si>
  <si>
    <t>BENITEZ NUÑEZ DA SILVEIRA, LUIS</t>
  </si>
  <si>
    <t>001-001-0030594</t>
  </si>
  <si>
    <t>001-001-0030420</t>
  </si>
  <si>
    <t>001-001-0030412</t>
  </si>
  <si>
    <t>001-001-0030306</t>
  </si>
  <si>
    <t>001-001-0030419</t>
  </si>
  <si>
    <t>001-001-0003479</t>
  </si>
  <si>
    <t>BLACK S.A.</t>
  </si>
  <si>
    <t>001-001-0003478</t>
  </si>
  <si>
    <t>001-001-0024010</t>
  </si>
  <si>
    <t>BLANCO  PERALTA, DERLIS</t>
  </si>
  <si>
    <t>001-001-0024003</t>
  </si>
  <si>
    <t>001-001-0024002</t>
  </si>
  <si>
    <t>001-001-0023998</t>
  </si>
  <si>
    <t>001-001-0024011</t>
  </si>
  <si>
    <t>001-001-0023995</t>
  </si>
  <si>
    <t>001-001-0023991</t>
  </si>
  <si>
    <t>001-001-0024037</t>
  </si>
  <si>
    <t>001-001-0024021</t>
  </si>
  <si>
    <t>001-001-0024016</t>
  </si>
  <si>
    <t>001-001-0024013</t>
  </si>
  <si>
    <t>001-001-0000269</t>
  </si>
  <si>
    <t>BORBA SANTOS, ANTONIO WALDIR</t>
  </si>
  <si>
    <t>001-001-0001739</t>
  </si>
  <si>
    <t>BOVEDA RIVEROS, GUSTAVO RAMON</t>
  </si>
  <si>
    <t>001-001-0001376</t>
  </si>
  <si>
    <t>BRÍTEZ TOLEDO, CARLOS P.</t>
  </si>
  <si>
    <t>001-001-0001381</t>
  </si>
  <si>
    <t>001-001-0006107</t>
  </si>
  <si>
    <t>BURGOS GONZÁLEZ, NÉSTOR ANTONIO</t>
  </si>
  <si>
    <t>001 001 0017866</t>
  </si>
  <si>
    <t>BUSATTA, ANOAR IVAN</t>
  </si>
  <si>
    <t>001-001-0017816</t>
  </si>
  <si>
    <t>001-001-0001651</t>
  </si>
  <si>
    <t>BUSTO COEFFIER, JUAN CARLOS</t>
  </si>
  <si>
    <t>001-001-0010102</t>
  </si>
  <si>
    <t>C.A. LOGÍSTICA S.A.</t>
  </si>
  <si>
    <t>001-001-0010030</t>
  </si>
  <si>
    <t>001-001-0010106</t>
  </si>
  <si>
    <t>001-001-0010049</t>
  </si>
  <si>
    <t>001-001-0010054</t>
  </si>
  <si>
    <t>001-001-0010074</t>
  </si>
  <si>
    <t>001-001-0010057</t>
  </si>
  <si>
    <t>001-001-0009955</t>
  </si>
  <si>
    <t>001-001-0009983</t>
  </si>
  <si>
    <t>001-001-0010034</t>
  </si>
  <si>
    <t>001-001-0010033</t>
  </si>
  <si>
    <t>001-001-0010036</t>
  </si>
  <si>
    <t>001-001-0010035</t>
  </si>
  <si>
    <t>001-001-0010029</t>
  </si>
  <si>
    <t>001-001-0009965</t>
  </si>
  <si>
    <t>001-001-0010113</t>
  </si>
  <si>
    <t>001-001-0010114</t>
  </si>
  <si>
    <t>001-001-0010084</t>
  </si>
  <si>
    <t>001-001-0010037</t>
  </si>
  <si>
    <t>001-001-0010038</t>
  </si>
  <si>
    <t>001-001-0010066</t>
  </si>
  <si>
    <t>001-001-0009988</t>
  </si>
  <si>
    <t>001-001-0009958</t>
  </si>
  <si>
    <t>001-001-0009957</t>
  </si>
  <si>
    <t>001-001-0009956</t>
  </si>
  <si>
    <t>001-001-0010107</t>
  </si>
  <si>
    <t>001-001-0009969</t>
  </si>
  <si>
    <t>001-001-0009991</t>
  </si>
  <si>
    <t>001-001-0010059</t>
  </si>
  <si>
    <t>001-001-0010072</t>
  </si>
  <si>
    <t>001-001-0009982</t>
  </si>
  <si>
    <t>001-001-0010042</t>
  </si>
  <si>
    <t>001-001-0009981</t>
  </si>
  <si>
    <t>001-001-0009985</t>
  </si>
  <si>
    <t>001-001-0010039</t>
  </si>
  <si>
    <t>001-001-0010065</t>
  </si>
  <si>
    <t>001-001-0010112</t>
  </si>
  <si>
    <t>001-001-0010110</t>
  </si>
  <si>
    <t>001-001-0009993</t>
  </si>
  <si>
    <t>001-001-0010032</t>
  </si>
  <si>
    <t>001-001-0010028</t>
  </si>
  <si>
    <t>001-001-0010052</t>
  </si>
  <si>
    <t>001-001-0009984</t>
  </si>
  <si>
    <t>001-001-0010099</t>
  </si>
  <si>
    <t>001-001-0010075</t>
  </si>
  <si>
    <t>001-001-0010051</t>
  </si>
  <si>
    <t>001-001-0010056</t>
  </si>
  <si>
    <t>001-001-0010108</t>
  </si>
  <si>
    <t>001-001-0010086</t>
  </si>
  <si>
    <t>001-001-0010058</t>
  </si>
  <si>
    <t>001-001-0010105</t>
  </si>
  <si>
    <t>001-001-0009976</t>
  </si>
  <si>
    <t>001-001-0010089</t>
  </si>
  <si>
    <t>001-001-0010073</t>
  </si>
  <si>
    <t>001-001-0010080</t>
  </si>
  <si>
    <t>001-001-0010098</t>
  </si>
  <si>
    <t>001 001 0010094</t>
  </si>
  <si>
    <t>001-001-0009990</t>
  </si>
  <si>
    <t>001-001-0009974</t>
  </si>
  <si>
    <t>001-001-0009973</t>
  </si>
  <si>
    <t>001-001-0010078</t>
  </si>
  <si>
    <t>001-001-0010076</t>
  </si>
  <si>
    <t>001-001-0009987</t>
  </si>
  <si>
    <t>001-001-0010093</t>
  </si>
  <si>
    <t>001-001-0009968</t>
  </si>
  <si>
    <t>001-001-0010043</t>
  </si>
  <si>
    <t>001-001-0009967</t>
  </si>
  <si>
    <t>001-001-0010031</t>
  </si>
  <si>
    <t>001-001-0010041</t>
  </si>
  <si>
    <t>001-001-0010061</t>
  </si>
  <si>
    <t>001-001-0010062</t>
  </si>
  <si>
    <t>001-001-0009972</t>
  </si>
  <si>
    <t>001-001-0010085</t>
  </si>
  <si>
    <t>001-001-0010045</t>
  </si>
  <si>
    <t>001-001-0010083</t>
  </si>
  <si>
    <t>001-001-0010047</t>
  </si>
  <si>
    <t>001-001-0010044</t>
  </si>
  <si>
    <t>001-001-0010064</t>
  </si>
  <si>
    <t>001-001-0009959</t>
  </si>
  <si>
    <t>001-001-0010118</t>
  </si>
  <si>
    <t>001-001-0010068</t>
  </si>
  <si>
    <t>001-001-0009970</t>
  </si>
  <si>
    <t>001-001-0009966</t>
  </si>
  <si>
    <t>001-001-0010053</t>
  </si>
  <si>
    <t>001-001-0009963</t>
  </si>
  <si>
    <t>001-001-0010081</t>
  </si>
  <si>
    <t>001-001-0009954</t>
  </si>
  <si>
    <t>001-001-0010077</t>
  </si>
  <si>
    <t>001-001-0010097</t>
  </si>
  <si>
    <t>001-001-0009989</t>
  </si>
  <si>
    <t>001-001-0009980</t>
  </si>
  <si>
    <t>001-001-0010103</t>
  </si>
  <si>
    <t>001-001-0010082</t>
  </si>
  <si>
    <t>001-001-0010096</t>
  </si>
  <si>
    <t>001-001-0010087</t>
  </si>
  <si>
    <t>001-001-0009953</t>
  </si>
  <si>
    <t>001-001-0009951</t>
  </si>
  <si>
    <t>001-001-0010092</t>
  </si>
  <si>
    <t>001-001-0010100</t>
  </si>
  <si>
    <t>001-001-0010070</t>
  </si>
  <si>
    <t>001-001-0010069</t>
  </si>
  <si>
    <t>001-001-0010067</t>
  </si>
  <si>
    <t>001-001-0010095</t>
  </si>
  <si>
    <t>001-001-0010002</t>
  </si>
  <si>
    <t>001-001-0009952</t>
  </si>
  <si>
    <t>001-001-0010101</t>
  </si>
  <si>
    <t>001-001-0010063</t>
  </si>
  <si>
    <t>001-001-0010079</t>
  </si>
  <si>
    <t>001-001-0010046</t>
  </si>
  <si>
    <t>001-001-0010048</t>
  </si>
  <si>
    <t>001-001-0010088</t>
  </si>
  <si>
    <t>001-001-0010090</t>
  </si>
  <si>
    <t>001-001-0010091</t>
  </si>
  <si>
    <t>001-001-0009986</t>
  </si>
  <si>
    <t>001-001-0009971</t>
  </si>
  <si>
    <t>001-001-0009962</t>
  </si>
  <si>
    <t>001-001-0010119</t>
  </si>
  <si>
    <t>001-001-0009961</t>
  </si>
  <si>
    <t>001-001-0009960</t>
  </si>
  <si>
    <t>001-001-0010116</t>
  </si>
  <si>
    <t>001-001-0009992</t>
  </si>
  <si>
    <t>001-001-0009964</t>
  </si>
  <si>
    <t>001-001-0010117</t>
  </si>
  <si>
    <t>001-001-0000144</t>
  </si>
  <si>
    <t>CABALLERO MARECO , ANA ALICIA</t>
  </si>
  <si>
    <t>001-001-0000143</t>
  </si>
  <si>
    <t>001-001-0000146</t>
  </si>
  <si>
    <t>001-001-0000140</t>
  </si>
  <si>
    <t>001-001-0000141</t>
  </si>
  <si>
    <t>001-001-0000142</t>
  </si>
  <si>
    <t>001-003-0031863</t>
  </si>
  <si>
    <t>CASA J. GOMEZ S.R.L</t>
  </si>
  <si>
    <t>001-001-0030555</t>
  </si>
  <si>
    <t>CENTRO GRAFICO S.R.L.</t>
  </si>
  <si>
    <t>001-001-0005807</t>
  </si>
  <si>
    <t>CIMA S.A.</t>
  </si>
  <si>
    <t>001-001-0005852</t>
  </si>
  <si>
    <t>001-001-0005827</t>
  </si>
  <si>
    <t>001-001-0005828</t>
  </si>
  <si>
    <t>001-001-0005808</t>
  </si>
  <si>
    <t>001-001-0005829</t>
  </si>
  <si>
    <t>001-001-0005809</t>
  </si>
  <si>
    <t>001-001-0005832</t>
  </si>
  <si>
    <t>001-001-0005853</t>
  </si>
  <si>
    <t>001-001-0005833</t>
  </si>
  <si>
    <t>001-001-0005810</t>
  </si>
  <si>
    <t>001-001-0005700</t>
  </si>
  <si>
    <t>001-001-0005854</t>
  </si>
  <si>
    <t>001-001-0005811</t>
  </si>
  <si>
    <t>001-001-0005726</t>
  </si>
  <si>
    <t>001-001-0005834</t>
  </si>
  <si>
    <t>001-001-0005701</t>
  </si>
  <si>
    <t>001-001-0005835</t>
  </si>
  <si>
    <t>001-001-0005702</t>
  </si>
  <si>
    <t>001-001-0005812</t>
  </si>
  <si>
    <t>001-001-0005746</t>
  </si>
  <si>
    <t>001-001-0005855</t>
  </si>
  <si>
    <t>001-001-0005814</t>
  </si>
  <si>
    <t>001-001-0005813</t>
  </si>
  <si>
    <t>001-001-0005836</t>
  </si>
  <si>
    <t>001-001-0005703</t>
  </si>
  <si>
    <t>001-001-0005704</t>
  </si>
  <si>
    <t>001-001-0005837</t>
  </si>
  <si>
    <t>001-001-0005815</t>
  </si>
  <si>
    <t>001-001-0005851</t>
  </si>
  <si>
    <t>001-001-0005705</t>
  </si>
  <si>
    <t>001-001-0005856</t>
  </si>
  <si>
    <t>001-001-0005838</t>
  </si>
  <si>
    <t>001-001-0005706</t>
  </si>
  <si>
    <t>001-001-0005857</t>
  </si>
  <si>
    <t>001-001-0005839</t>
  </si>
  <si>
    <t>001-001-0005816</t>
  </si>
  <si>
    <t>001-001-0005724</t>
  </si>
  <si>
    <t>001-001-0005840</t>
  </si>
  <si>
    <t>001-001-0005723</t>
  </si>
  <si>
    <t>001-001-0005817</t>
  </si>
  <si>
    <t>001-001-0005858</t>
  </si>
  <si>
    <t>001-001-0005841</t>
  </si>
  <si>
    <t>001-001-0005727</t>
  </si>
  <si>
    <t>001-001-0005819</t>
  </si>
  <si>
    <t>001-001-0005859</t>
  </si>
  <si>
    <t>001-001-0005707</t>
  </si>
  <si>
    <t>001-001-0005818</t>
  </si>
  <si>
    <t>001-001-0005842</t>
  </si>
  <si>
    <t>001-001-0005843</t>
  </si>
  <si>
    <t>001-001-0005708</t>
  </si>
  <si>
    <t>001-001-0005844</t>
  </si>
  <si>
    <t>001-001-0005860</t>
  </si>
  <si>
    <t>001-001-0005845</t>
  </si>
  <si>
    <t>001-001-0005710</t>
  </si>
  <si>
    <t>001-001-0005861</t>
  </si>
  <si>
    <t>001-001-0005821</t>
  </si>
  <si>
    <t>001-001-0005862</t>
  </si>
  <si>
    <t>001-001-0005820</t>
  </si>
  <si>
    <t>001-001-0005711</t>
  </si>
  <si>
    <t>001-001-0005863</t>
  </si>
  <si>
    <t>001-001-0005846</t>
  </si>
  <si>
    <t>001-001-0005822</t>
  </si>
  <si>
    <t>001-001-0005864</t>
  </si>
  <si>
    <t>001-001-0005712</t>
  </si>
  <si>
    <t>001-001-0005865</t>
  </si>
  <si>
    <t>001-001-0005847</t>
  </si>
  <si>
    <t>001-001-0005823</t>
  </si>
  <si>
    <t>001-001-0005866</t>
  </si>
  <si>
    <t>001-001-0005713</t>
  </si>
  <si>
    <t>001-001-0005849</t>
  </si>
  <si>
    <t>001-001-0005714</t>
  </si>
  <si>
    <t>001-001-0005824</t>
  </si>
  <si>
    <t>001-001-0005867</t>
  </si>
  <si>
    <t>001-001-0005850</t>
  </si>
  <si>
    <t>001-001-0005825</t>
  </si>
  <si>
    <t>001-001-0005868</t>
  </si>
  <si>
    <t>001-001-0005715</t>
  </si>
  <si>
    <t>001-001-0005716</t>
  </si>
  <si>
    <t>001-001-0005717</t>
  </si>
  <si>
    <t>001-001-0005718</t>
  </si>
  <si>
    <t>001-001-0005826</t>
  </si>
  <si>
    <t>001-001-0005719</t>
  </si>
  <si>
    <t>001-001-0005869</t>
  </si>
  <si>
    <t>001-189-2759513</t>
  </si>
  <si>
    <t>COPACO S.A.</t>
  </si>
  <si>
    <t>001-189-2790978</t>
  </si>
  <si>
    <t>001-001-0045619</t>
  </si>
  <si>
    <t>CORTESI CENTURION , IRMA ROSA</t>
  </si>
  <si>
    <t>001-002-0017449</t>
  </si>
  <si>
    <t>COSMOS 93 S.R.L.</t>
  </si>
  <si>
    <t>001-002-0017448</t>
  </si>
  <si>
    <t>001-002-0016315</t>
  </si>
  <si>
    <t>001-002-0017714</t>
  </si>
  <si>
    <t>001-002-0017680</t>
  </si>
  <si>
    <t>001-001-0000578</t>
  </si>
  <si>
    <t>DA ROSA SILVEIRA, NIVALDO</t>
  </si>
  <si>
    <t>001-001-0002170</t>
  </si>
  <si>
    <t>DEL ZOTTO DHALEWYN, DANIEL ENRIQUE</t>
  </si>
  <si>
    <t>001-001-0002159</t>
  </si>
  <si>
    <t>001-001-0000686</t>
  </si>
  <si>
    <t>DENGUE NUÑEZ, JUAN JOSÉ</t>
  </si>
  <si>
    <t>001-001-0000689</t>
  </si>
  <si>
    <t>001-020-2159459</t>
  </si>
  <si>
    <t>E.S.S.A.P.</t>
  </si>
  <si>
    <t>001-020-2158410</t>
  </si>
  <si>
    <t>001-020-2158411</t>
  </si>
  <si>
    <t>001-002-0001261</t>
  </si>
  <si>
    <t>EL MEJOR S.R.L.</t>
  </si>
  <si>
    <t>001-010-0149703</t>
  </si>
  <si>
    <t>EQUIFAX PARAGUAY S.A.</t>
  </si>
  <si>
    <t>001-001-0000392</t>
  </si>
  <si>
    <t>ESCOBAR CARRERA, DIEGO</t>
  </si>
  <si>
    <t>001-001-0000393</t>
  </si>
  <si>
    <t>001-001-0000381</t>
  </si>
  <si>
    <t>000 000 0000005</t>
  </si>
  <si>
    <t>ESPINOLA , PATRICIO ANTONIO</t>
  </si>
  <si>
    <t>001-001-0003647</t>
  </si>
  <si>
    <t>FERNANDEZ DIETZE, MARÍA</t>
  </si>
  <si>
    <t>001-001-0000982</t>
  </si>
  <si>
    <t>FESSLER, MARIO RONNALD</t>
  </si>
  <si>
    <t>001-001-0000984</t>
  </si>
  <si>
    <t>001-001-0000983</t>
  </si>
  <si>
    <t>001-001-0002293</t>
  </si>
  <si>
    <t>FONSECA GIMENEZ, CARLOS ARMANDO</t>
  </si>
  <si>
    <t>001-002-0001628</t>
  </si>
  <si>
    <t>GALINDO S.R.L.</t>
  </si>
  <si>
    <t>002-001-0001038</t>
  </si>
  <si>
    <t>GLOBAL S.A.</t>
  </si>
  <si>
    <t>001-001-0001004</t>
  </si>
  <si>
    <t>GONZÁLEZ ALVAREZ, FRANCISCO</t>
  </si>
  <si>
    <t>001-001-0001005</t>
  </si>
  <si>
    <t>001-001-0001007</t>
  </si>
  <si>
    <t>001-001-0001006</t>
  </si>
  <si>
    <t>001-001-0000185</t>
  </si>
  <si>
    <t>GONZALEZ ORTIZ, DARIO DAVID</t>
  </si>
  <si>
    <t>001-001-0000178</t>
  </si>
  <si>
    <t>001-001-0000179</t>
  </si>
  <si>
    <t>001-001-0000187</t>
  </si>
  <si>
    <t>001-001-0000186</t>
  </si>
  <si>
    <t>001-002-0000238</t>
  </si>
  <si>
    <t>GONZÁLEZ ROBIN, PABLO JAVIER</t>
  </si>
  <si>
    <t>001-001-0003233</t>
  </si>
  <si>
    <t>HIDRÁULICA ENCARNACIÓN S.A</t>
  </si>
  <si>
    <t>001-001-0003280</t>
  </si>
  <si>
    <t>001-001-0003176</t>
  </si>
  <si>
    <t>001-001-0003283</t>
  </si>
  <si>
    <t>001-001-0000074</t>
  </si>
  <si>
    <t>HIGINIO DARIO RAMIREZ</t>
  </si>
  <si>
    <t>003-001-0007540</t>
  </si>
  <si>
    <t>HOSPICENTER S.A.</t>
  </si>
  <si>
    <t>001-001-0000955</t>
  </si>
  <si>
    <t>IGNIS S.R.L.</t>
  </si>
  <si>
    <t>006-001-0017444</t>
  </si>
  <si>
    <t>INDALCO S.R.L.</t>
  </si>
  <si>
    <t>006-001-0017442</t>
  </si>
  <si>
    <t>006-001-0017441</t>
  </si>
  <si>
    <t>001-001-0000708</t>
  </si>
  <si>
    <t>JARA BRITEZ, PEDRO PABLO</t>
  </si>
  <si>
    <t>001-001-0003022</t>
  </si>
  <si>
    <t>JAROLÍN  MENORET, RUBÉN</t>
  </si>
  <si>
    <t>001-001-0000868</t>
  </si>
  <si>
    <t>JOMERTZ HORN, UBALDO</t>
  </si>
  <si>
    <t>002-001-0103224</t>
  </si>
  <si>
    <t>LA CASA DE LAS MANGUERAS S.A.</t>
  </si>
  <si>
    <t>002-001-0103223</t>
  </si>
  <si>
    <t>002-001-0103225</t>
  </si>
  <si>
    <t>002-001-0103931</t>
  </si>
  <si>
    <t>001-002-0040841</t>
  </si>
  <si>
    <t>LA RUEDA S.R.L.</t>
  </si>
  <si>
    <t>001-001-0000093</t>
  </si>
  <si>
    <t>LESCAFFETE, GUSTAVO ARIEL</t>
  </si>
  <si>
    <t>001-003-0000909</t>
  </si>
  <si>
    <t>LOS TRIGALES S.A</t>
  </si>
  <si>
    <t>001-001-0003088</t>
  </si>
  <si>
    <t>MARLOW, ELCION ROGER</t>
  </si>
  <si>
    <t>001-001-0003086</t>
  </si>
  <si>
    <t>001-001-0003085</t>
  </si>
  <si>
    <t>001-001-0003084</t>
  </si>
  <si>
    <t>001-001-0020038</t>
  </si>
  <si>
    <t>MAZAPY SOCIEDA ANÓNIMA</t>
  </si>
  <si>
    <t>001-001-0020101</t>
  </si>
  <si>
    <t>001-001-0020055</t>
  </si>
  <si>
    <t>001-001-0001311</t>
  </si>
  <si>
    <t>MERELES, MIGUEL ANGEL</t>
  </si>
  <si>
    <t>001-001-0003522</t>
  </si>
  <si>
    <t>METALÚRGICA BERMUDEZ S.A.</t>
  </si>
  <si>
    <t>001-001-0002949</t>
  </si>
  <si>
    <t>MOREIRA OLMEDO, ESMILCE</t>
  </si>
  <si>
    <t>001-001-0001608</t>
  </si>
  <si>
    <t>MOREL DE ROMERO, AMADA</t>
  </si>
  <si>
    <t>001-001-0001593</t>
  </si>
  <si>
    <t>001-001-0001596</t>
  </si>
  <si>
    <t>001-001-0001612</t>
  </si>
  <si>
    <t>001-001-0001598</t>
  </si>
  <si>
    <t>001-001-0001592</t>
  </si>
  <si>
    <t>001-001-0001609</t>
  </si>
  <si>
    <t>001-001-0008723</t>
  </si>
  <si>
    <t>NEUMATICO FRAM S.R.L</t>
  </si>
  <si>
    <t>001-002-0806648</t>
  </si>
  <si>
    <t>NUCLEO S.A.</t>
  </si>
  <si>
    <t>001-001-0025149</t>
  </si>
  <si>
    <t>NUÑEZ LARREA, DERLIS R</t>
  </si>
  <si>
    <t>001-001-0001985</t>
  </si>
  <si>
    <t>OJEDA GONZÁLEZ, MARÍA TERESA</t>
  </si>
  <si>
    <t>001-001-0001321</t>
  </si>
  <si>
    <t>ORMA IMPORT S.A.</t>
  </si>
  <si>
    <t>001-001-0001320</t>
  </si>
  <si>
    <t>001-001-0001322</t>
  </si>
  <si>
    <t>001-001-0000126</t>
  </si>
  <si>
    <t>ORTELLADO BORDÓN, VICENTE IGNACIO</t>
  </si>
  <si>
    <t>001-001-0000131</t>
  </si>
  <si>
    <t>001 001 0000130</t>
  </si>
  <si>
    <t>001-024-0000157</t>
  </si>
  <si>
    <t>PARAGUAY ENERGY OP. Y LOG. S.R.L.</t>
  </si>
  <si>
    <t>001-024-0001078</t>
  </si>
  <si>
    <t>001-024-0002451</t>
  </si>
  <si>
    <t>001-024-0001122</t>
  </si>
  <si>
    <t>001-024-0002513</t>
  </si>
  <si>
    <t>001-024-0002473</t>
  </si>
  <si>
    <t>001-024-0002475</t>
  </si>
  <si>
    <t>001-024-0002476</t>
  </si>
  <si>
    <t>001-024-0002474</t>
  </si>
  <si>
    <t>001-024-0002472</t>
  </si>
  <si>
    <t>001-001-0007616</t>
  </si>
  <si>
    <t>PARAGUAY FILM S.R.L</t>
  </si>
  <si>
    <t>001-001-0007606</t>
  </si>
  <si>
    <t>001-001-0002099</t>
  </si>
  <si>
    <t>PAREDES FLORENCIANO, CARLOS ALBERTO</t>
  </si>
  <si>
    <t>002-001-0000554</t>
  </si>
  <si>
    <t>001-001-0103007</t>
  </si>
  <si>
    <t>PATRIA S.A DE SEGUROS Y REASEGUROS</t>
  </si>
  <si>
    <t>001-001-0108278</t>
  </si>
  <si>
    <t>001-001-0108279</t>
  </si>
  <si>
    <t>001-001-0108263</t>
  </si>
  <si>
    <t>001-001-0108261</t>
  </si>
  <si>
    <t>001-001-0108262</t>
  </si>
  <si>
    <t>001-001-0005051</t>
  </si>
  <si>
    <t>PERALTA F., OSCAR ARTURO</t>
  </si>
  <si>
    <t>001-001-0005043</t>
  </si>
  <si>
    <t>001-002-0010062</t>
  </si>
  <si>
    <t>PLASTIZIL S.A</t>
  </si>
  <si>
    <t>001-010-0051909</t>
  </si>
  <si>
    <t>PROCARD S.A.</t>
  </si>
  <si>
    <t>001-001-0006746</t>
  </si>
  <si>
    <t>PUNTO DIESEL S.A.</t>
  </si>
  <si>
    <t>001-001-0004237</t>
  </si>
  <si>
    <t>RAJCZAKOWSKI CHIMILOVSKI, TOMAS E.</t>
  </si>
  <si>
    <t>001-001-0004247</t>
  </si>
  <si>
    <t>001-001-0004235</t>
  </si>
  <si>
    <t>001-001-0004242</t>
  </si>
  <si>
    <t>001-001-0004244</t>
  </si>
  <si>
    <t>001 002 0000058</t>
  </si>
  <si>
    <t>RECT PRIMOR S.A</t>
  </si>
  <si>
    <t>001-001-0008316</t>
  </si>
  <si>
    <t>RECTIFICADORA DE MOTORS</t>
  </si>
  <si>
    <t>001-001-0000275</t>
  </si>
  <si>
    <t>RICARDI OLMEDO, MARINA ESTELA</t>
  </si>
  <si>
    <t>001-001-0001775</t>
  </si>
  <si>
    <t>ROCEL S.R.L.</t>
  </si>
  <si>
    <t>001-001-0001781</t>
  </si>
  <si>
    <t>001-001-0001785</t>
  </si>
  <si>
    <t>001-001-0003380</t>
  </si>
  <si>
    <t>RODRIGUEZ F., WALTER ANIBAL</t>
  </si>
  <si>
    <t>001-001-0002435</t>
  </si>
  <si>
    <t>RODRIGUEZ FERREIRA, YEVERSON</t>
  </si>
  <si>
    <t>001-001-0002434</t>
  </si>
  <si>
    <t>001-001-0007188</t>
  </si>
  <si>
    <t>ROMERO BENÍTEZ, ANCELMO</t>
  </si>
  <si>
    <t>001-001-0007186</t>
  </si>
  <si>
    <t>001-001-0007202</t>
  </si>
  <si>
    <t>001-001-0000226</t>
  </si>
  <si>
    <t>ROMERO MARTÍNEZ, CARLOS ALBERTO</t>
  </si>
  <si>
    <t>001-001-0000495</t>
  </si>
  <si>
    <t>RUIZ DE PALMA , CARMEN RAQUEL</t>
  </si>
  <si>
    <t>001-001-0000496</t>
  </si>
  <si>
    <t>001-001-0000493</t>
  </si>
  <si>
    <t>001-001-0000491</t>
  </si>
  <si>
    <t>001-001-0002511</t>
  </si>
  <si>
    <t>RUIZ DIAZ, EDGAR</t>
  </si>
  <si>
    <t>001-002-0001113</t>
  </si>
  <si>
    <t>SANTACRUZ CÁCERES, JUAN ALBERTO</t>
  </si>
  <si>
    <t>001-002-0001112</t>
  </si>
  <si>
    <t>001-002-0001109</t>
  </si>
  <si>
    <t>001-002-0001108</t>
  </si>
  <si>
    <t>001-002-0001110</t>
  </si>
  <si>
    <t>001-002-0002633</t>
  </si>
  <si>
    <t>SCHONHERR, CARLOS</t>
  </si>
  <si>
    <t>001-002-0002634</t>
  </si>
  <si>
    <t>001-002-0002637</t>
  </si>
  <si>
    <t>001-002-0002630</t>
  </si>
  <si>
    <t>001-002-0002632</t>
  </si>
  <si>
    <t>005-001-0163577</t>
  </si>
  <si>
    <t>SEMAR S.R.L.</t>
  </si>
  <si>
    <t>005-001-0162621</t>
  </si>
  <si>
    <t>005-001-0161765</t>
  </si>
  <si>
    <t>005-001-0163132</t>
  </si>
  <si>
    <t>005-001-0162836</t>
  </si>
  <si>
    <t>005-001-0163131</t>
  </si>
  <si>
    <t>001-013-0023022</t>
  </si>
  <si>
    <t>SERMED S.A</t>
  </si>
  <si>
    <t>001-013-0023021</t>
  </si>
  <si>
    <t>006-001-0024073</t>
  </si>
  <si>
    <t>SETAC S.R.L.</t>
  </si>
  <si>
    <t>001-001-0015024</t>
  </si>
  <si>
    <t>006-001-0024214</t>
  </si>
  <si>
    <t>006-001-0024251</t>
  </si>
  <si>
    <t>006-001-0023147</t>
  </si>
  <si>
    <t>001-001-0015872</t>
  </si>
  <si>
    <t>002-001-0008143</t>
  </si>
  <si>
    <t>002-001-0007910</t>
  </si>
  <si>
    <t>001-001-0003692</t>
  </si>
  <si>
    <t>SPARE PPART S.R.L.</t>
  </si>
  <si>
    <t>001-001-0003707</t>
  </si>
  <si>
    <t>001-001-0001297</t>
  </si>
  <si>
    <t>SURMAQ S.R.L</t>
  </si>
  <si>
    <t>001-001-0006810</t>
  </si>
  <si>
    <t>SVP S.A</t>
  </si>
  <si>
    <t>001-003-0003849</t>
  </si>
  <si>
    <t>TERRAZAS DOMANICZKY, MARIA ALEJANDR</t>
  </si>
  <si>
    <t>002-001-0044358</t>
  </si>
  <si>
    <t>TRACTO AGRO VIAL S.A.</t>
  </si>
  <si>
    <t>001-001-0038555</t>
  </si>
  <si>
    <t>TRACTORFOZ S.R.L.</t>
  </si>
  <si>
    <t>001-001-0039128</t>
  </si>
  <si>
    <t>001-001-0038556</t>
  </si>
  <si>
    <t>001-001-0001093</t>
  </si>
  <si>
    <t>TRANSPORTE ABH S.R.L</t>
  </si>
  <si>
    <t>001-001-0020649</t>
  </si>
  <si>
    <t>TRANSWOOD S.R.L</t>
  </si>
  <si>
    <t>002-001-0004917</t>
  </si>
  <si>
    <t>TRAVERSI RODRIGUEZ, ENRIQUE TOMAS</t>
  </si>
  <si>
    <t>001-001-0000613</t>
  </si>
  <si>
    <t>TURBOPY S.A.</t>
  </si>
  <si>
    <t>001-001-0002854</t>
  </si>
  <si>
    <t>VALDOVINOS C, GUSTAVO A.</t>
  </si>
  <si>
    <t>001-001-0002952</t>
  </si>
  <si>
    <t>001-001-0002951</t>
  </si>
  <si>
    <t>001-001-0000172</t>
  </si>
  <si>
    <t>VÁZQUEZ DE JARA, ALCIDA</t>
  </si>
  <si>
    <t>001-001-0000044</t>
  </si>
  <si>
    <t>VENTTUS S.A.</t>
  </si>
  <si>
    <t>001-001-001614</t>
  </si>
  <si>
    <t>VERA GUERRERO, EGIDIO</t>
  </si>
  <si>
    <t>001-001-0000591</t>
  </si>
  <si>
    <t>VERA MENDEZ, FRANCISCO DE JESUS</t>
  </si>
  <si>
    <t>001-001-0000582</t>
  </si>
  <si>
    <t>VERGARA MEZA, TERESIO DANIEL</t>
  </si>
  <si>
    <t>001-001-0001089</t>
  </si>
  <si>
    <t>VILLALBA BENÍTEZ, IDELIO RAUL</t>
  </si>
  <si>
    <t>001-001-0001088</t>
  </si>
  <si>
    <t>001-001-0001087</t>
  </si>
  <si>
    <t>001-001-0003999</t>
  </si>
  <si>
    <t>VILLALBA MEDINA, EMILIO SEBASTIAN</t>
  </si>
  <si>
    <t>001-002-0020236</t>
  </si>
  <si>
    <t>WILLMS, WALDOMIRO</t>
  </si>
  <si>
    <t>001 002 0020212</t>
  </si>
  <si>
    <t>001 002 0020213</t>
  </si>
  <si>
    <t>001 002 0020214</t>
  </si>
  <si>
    <t>001-001-0000335</t>
  </si>
  <si>
    <t>ZADOVSKY MOROSKIN, JUAN</t>
  </si>
  <si>
    <t>001-001-0004694</t>
  </si>
  <si>
    <t>AGROPECUARIA BUSANELLO S.A.</t>
  </si>
  <si>
    <t>001-001-0006637</t>
  </si>
  <si>
    <t>001 001 0004482</t>
  </si>
  <si>
    <t>001-001-0006236</t>
  </si>
  <si>
    <t>001-001-0006640</t>
  </si>
  <si>
    <t>001-001-0005955</t>
  </si>
  <si>
    <t>002-003-0002171</t>
  </si>
  <si>
    <t>AUTOMOTORES Y MAQUINARIA S.A.E.C.A.</t>
  </si>
  <si>
    <t>014-002-0002952</t>
  </si>
  <si>
    <t>014-002-0002988</t>
  </si>
  <si>
    <t>002-003-0001969</t>
  </si>
  <si>
    <t>002-003-0001973</t>
  </si>
  <si>
    <t>014-002-0003034</t>
  </si>
  <si>
    <t>002-003-0002095</t>
  </si>
  <si>
    <t>014-002-0003227</t>
  </si>
  <si>
    <t>019-001-0001440</t>
  </si>
  <si>
    <t>002-003-0002148</t>
  </si>
  <si>
    <t>011-001-0018032</t>
  </si>
  <si>
    <t>COMERCIAL E INDUSTRIAL AMAMBAY S.A.</t>
  </si>
  <si>
    <t>001-001-0031593</t>
  </si>
  <si>
    <t>DATAPAR S.A.</t>
  </si>
  <si>
    <t>001-001-0031670</t>
  </si>
  <si>
    <t>001-001-0015849</t>
  </si>
  <si>
    <t>GANDYS S.A</t>
  </si>
  <si>
    <t>001-001-0014688</t>
  </si>
  <si>
    <t>001-001-0000560</t>
  </si>
  <si>
    <t>HEISECKE C, MIGUEL C.</t>
  </si>
  <si>
    <t>001 001 0000561</t>
  </si>
  <si>
    <t>001-003-0000533</t>
  </si>
  <si>
    <t>INFOCENTER S.A.</t>
  </si>
  <si>
    <t>001-003-0000532</t>
  </si>
  <si>
    <t>001-002-0002816</t>
  </si>
  <si>
    <t>ITAPUA COMUNICACIONES S.A.</t>
  </si>
  <si>
    <t>001-002-0002807</t>
  </si>
  <si>
    <t>001-002-0002819</t>
  </si>
  <si>
    <t>001-002-0002803</t>
  </si>
  <si>
    <t>001-002-0002808</t>
  </si>
  <si>
    <t>001-002-0002821</t>
  </si>
  <si>
    <t>001-002-0002820</t>
  </si>
  <si>
    <t>001-002-0002812</t>
  </si>
  <si>
    <t>001-002-0002813</t>
  </si>
  <si>
    <t>001-002-0002818</t>
  </si>
  <si>
    <t>001-002-0002806</t>
  </si>
  <si>
    <t>001-002-0002805</t>
  </si>
  <si>
    <t>001-002-0002804</t>
  </si>
  <si>
    <t>001-002-0002810</t>
  </si>
  <si>
    <t>001-002-0002817</t>
  </si>
  <si>
    <t>001-002-0002811</t>
  </si>
  <si>
    <t>001-002-0002809</t>
  </si>
  <si>
    <t>001-002-0002814</t>
  </si>
  <si>
    <t>001-002-0002815</t>
  </si>
  <si>
    <t>003-002-0000959</t>
  </si>
  <si>
    <t>J.FLEISCHMAN Y CIA. S.R.L</t>
  </si>
  <si>
    <t>001 001 0000143</t>
  </si>
  <si>
    <t>KUHNER DOERNER, ISMAEL</t>
  </si>
  <si>
    <t>001-001-0072090</t>
  </si>
  <si>
    <t>MAPFRE DE SEGUROS S.A</t>
  </si>
  <si>
    <t>MENEGAT, ARI ALBERTO</t>
  </si>
  <si>
    <t>001-002-0010593</t>
  </si>
  <si>
    <t>METALURGICA VERA S.R.L</t>
  </si>
  <si>
    <t>001-002-0009753</t>
  </si>
  <si>
    <t>REGIONAL S.A. DE SEGUROS</t>
  </si>
  <si>
    <t>001-002-0009772</t>
  </si>
  <si>
    <t>001-001-0000378</t>
  </si>
  <si>
    <t>SAMANIEGO R. , SERGIO FEDERICO</t>
  </si>
  <si>
    <t>001-001-0000255</t>
  </si>
  <si>
    <t>SCHERER, GEFERSON PEDRO</t>
  </si>
  <si>
    <t>001 001 0000220</t>
  </si>
  <si>
    <t>001-001 0002165</t>
  </si>
  <si>
    <t>SEAGRO S.A.</t>
  </si>
  <si>
    <t>001-001 0002148</t>
  </si>
  <si>
    <t>001-001-0073849</t>
  </si>
  <si>
    <t>SEGEL LOGISTICA S.A.</t>
  </si>
  <si>
    <t>001-001-0073848</t>
  </si>
  <si>
    <t>001-001-0015881</t>
  </si>
  <si>
    <t>001-001-0026870</t>
  </si>
  <si>
    <t>TRANSMAR S.A.C.I.</t>
  </si>
  <si>
    <t>DLR 633706</t>
  </si>
  <si>
    <t>JOHN DEERE SALES HISPANOAM S DE RL</t>
  </si>
  <si>
    <t>PROVEDORES DEL EXTERIOR</t>
  </si>
  <si>
    <t>DLR 918471</t>
  </si>
  <si>
    <t>DLR 918504</t>
  </si>
  <si>
    <t>DLR 918505</t>
  </si>
  <si>
    <t>DLR 918506</t>
  </si>
  <si>
    <t>DLR 918507</t>
  </si>
  <si>
    <t>DLR 918508</t>
  </si>
  <si>
    <t>DLR 918509</t>
  </si>
  <si>
    <t>DLR 918510</t>
  </si>
  <si>
    <t>DLR 918511</t>
  </si>
  <si>
    <t>DLR 918512</t>
  </si>
  <si>
    <t>DLR 918513</t>
  </si>
  <si>
    <t>1BM6135JPJD000531</t>
  </si>
  <si>
    <t>1BM6150JCKD001678</t>
  </si>
  <si>
    <t>1BM6170JCKD000803</t>
  </si>
  <si>
    <t>1BM6170JCKD000808</t>
  </si>
  <si>
    <t>1BM6170JCKD000834</t>
  </si>
  <si>
    <t>1BM6170JEKD000802</t>
  </si>
  <si>
    <t>1BM6170JHKD000832</t>
  </si>
  <si>
    <t>1BM6170JVKD000809</t>
  </si>
  <si>
    <t>1BM7230JEKH003346</t>
  </si>
  <si>
    <t>1BM7230JVKH003275</t>
  </si>
  <si>
    <t>1BM6150JPKD001635</t>
  </si>
  <si>
    <t>DLR 639875</t>
  </si>
  <si>
    <t>DLR 640388</t>
  </si>
  <si>
    <t>DLR 641442</t>
  </si>
  <si>
    <t>DLR 641818</t>
  </si>
  <si>
    <t>DLR 642371</t>
  </si>
  <si>
    <t>DLR 642757</t>
  </si>
  <si>
    <t>DLR 918493</t>
  </si>
  <si>
    <t>DLR 918494</t>
  </si>
  <si>
    <t>DLR 918495</t>
  </si>
  <si>
    <t>DLR 918496</t>
  </si>
  <si>
    <t>DLR 918497</t>
  </si>
  <si>
    <t>DLR 918498</t>
  </si>
  <si>
    <t>DLR 918499</t>
  </si>
  <si>
    <t>DLR 918500</t>
  </si>
  <si>
    <t>DLR 918501</t>
  </si>
  <si>
    <t>PCGT3TA339078</t>
  </si>
  <si>
    <t xml:space="preserve">PCGT3TB755946 </t>
  </si>
  <si>
    <t xml:space="preserve">PCGT3TB759666 </t>
  </si>
  <si>
    <t xml:space="preserve">1CQS660AJJ0125455 </t>
  </si>
  <si>
    <t xml:space="preserve">PCS161B910389 </t>
  </si>
  <si>
    <t>PCS161B999651</t>
  </si>
  <si>
    <t>DLR 642509</t>
  </si>
  <si>
    <t>DLR 642287</t>
  </si>
  <si>
    <t>1BM6135JEKD000655</t>
  </si>
  <si>
    <t>1BM7230JAKH003309</t>
  </si>
  <si>
    <t>1CQS550AEK0130145</t>
  </si>
  <si>
    <t>1RW8335RHKP143025</t>
  </si>
  <si>
    <t>12617-TR</t>
  </si>
  <si>
    <t>DLR 642111</t>
  </si>
  <si>
    <t>DLR 642510</t>
  </si>
  <si>
    <t>DLR 642732</t>
  </si>
  <si>
    <t>DLR 642756</t>
  </si>
  <si>
    <t>DLR 642909</t>
  </si>
  <si>
    <t>DLR 642910</t>
  </si>
  <si>
    <t>PCGT3TA725228</t>
  </si>
  <si>
    <t>PCGUPSA708429</t>
  </si>
  <si>
    <t>PCS161B926509</t>
  </si>
  <si>
    <t>DLR 918324</t>
  </si>
  <si>
    <t>DLR 918326</t>
  </si>
  <si>
    <t>DLR 918328</t>
  </si>
  <si>
    <t>DLR 918361</t>
  </si>
  <si>
    <t>DLR 918365</t>
  </si>
  <si>
    <t>DLR 918366</t>
  </si>
  <si>
    <t>DLR 918388</t>
  </si>
  <si>
    <t>DLR 918389</t>
  </si>
  <si>
    <t>DLR 918391</t>
  </si>
  <si>
    <t>DLR 918395</t>
  </si>
  <si>
    <t>DLR 633476</t>
  </si>
  <si>
    <t>DLR 918411</t>
  </si>
  <si>
    <t>DLR 918412</t>
  </si>
  <si>
    <t>DLR 630194</t>
  </si>
  <si>
    <t>DLR 633548</t>
  </si>
  <si>
    <t>DLR 633481</t>
  </si>
  <si>
    <t>DLR 918468</t>
  </si>
  <si>
    <t>DLR 918469</t>
  </si>
  <si>
    <t>DLR 918470</t>
  </si>
  <si>
    <t>DLR 633537</t>
  </si>
  <si>
    <t>DLR 633914</t>
  </si>
  <si>
    <t>DLR 633622</t>
  </si>
  <si>
    <t>DLR 633480</t>
  </si>
  <si>
    <t>DLR 633479</t>
  </si>
  <si>
    <t>DLR 918423</t>
  </si>
  <si>
    <t>DLR 918424</t>
  </si>
  <si>
    <t>DLR 918429</t>
  </si>
  <si>
    <t>DLR 918458</t>
  </si>
  <si>
    <t>DLR 918459</t>
  </si>
  <si>
    <t>DLR 918322</t>
  </si>
  <si>
    <t>DLR 918323</t>
  </si>
  <si>
    <t>DLR 918325</t>
  </si>
  <si>
    <t>DLR 918327</t>
  </si>
  <si>
    <t>DLR 918329</t>
  </si>
  <si>
    <t>DLR 638713</t>
  </si>
  <si>
    <t>DLR 918362</t>
  </si>
  <si>
    <t>DLR 918363</t>
  </si>
  <si>
    <t>DLR 918364</t>
  </si>
  <si>
    <t>DLR 918387</t>
  </si>
  <si>
    <t>DLR 918390</t>
  </si>
  <si>
    <t>DLR 918392</t>
  </si>
  <si>
    <t>DLR 918393</t>
  </si>
  <si>
    <t>DLR 918394</t>
  </si>
  <si>
    <t>DLR 918405</t>
  </si>
  <si>
    <t>DLR 918406</t>
  </si>
  <si>
    <t>DLR 918407</t>
  </si>
  <si>
    <t>DLR 918408</t>
  </si>
  <si>
    <t>DLR 918409</t>
  </si>
  <si>
    <t>DLR 918410</t>
  </si>
  <si>
    <t>DLR 918413</t>
  </si>
  <si>
    <t>DLR 918462</t>
  </si>
  <si>
    <t>DLR 918463</t>
  </si>
  <si>
    <t>DLR 918464</t>
  </si>
  <si>
    <t>DLR 918465</t>
  </si>
  <si>
    <t>DLR 918466</t>
  </si>
  <si>
    <t>DLR 918467</t>
  </si>
  <si>
    <t>DLR 918516</t>
  </si>
  <si>
    <t>DLR 636002</t>
  </si>
  <si>
    <t>DLR 636339</t>
  </si>
  <si>
    <t>DLR 636794</t>
  </si>
  <si>
    <t>DLR 637135</t>
  </si>
  <si>
    <t>DLR 637133</t>
  </si>
  <si>
    <t>DLR 637629</t>
  </si>
  <si>
    <t>DLR 638015</t>
  </si>
  <si>
    <t>DLR 638016</t>
  </si>
  <si>
    <t>DLR 638714</t>
  </si>
  <si>
    <t>DLR 643311</t>
  </si>
  <si>
    <t>DLR 918359</t>
  </si>
  <si>
    <t>DLR 918372</t>
  </si>
  <si>
    <t>DLR 918379</t>
  </si>
  <si>
    <t>DLR 918401</t>
  </si>
  <si>
    <t>DLR 918404</t>
  </si>
  <si>
    <t>DLR 918422</t>
  </si>
  <si>
    <t>DLR 918425</t>
  </si>
  <si>
    <t>DLR 918426</t>
  </si>
  <si>
    <t>DLR 918427</t>
  </si>
  <si>
    <t>DLR 918428</t>
  </si>
  <si>
    <t>DLR 918440</t>
  </si>
  <si>
    <t>DLR 918452</t>
  </si>
  <si>
    <t>DLR 918453</t>
  </si>
  <si>
    <t>DLR 918454</t>
  </si>
  <si>
    <t>DLR 918455</t>
  </si>
  <si>
    <t>DLR 918456</t>
  </si>
  <si>
    <t>DLR 918457</t>
  </si>
  <si>
    <t>DLR 918460</t>
  </si>
  <si>
    <t>DLR 918476</t>
  </si>
  <si>
    <t>3197-CF</t>
  </si>
  <si>
    <t>JOHN DEERE  CONSTRUCTION &amp; FORESTRY</t>
  </si>
  <si>
    <t>D603569</t>
  </si>
  <si>
    <t>1DW670GXAKC702780</t>
  </si>
  <si>
    <t>1DW670GXCKC702792</t>
  </si>
  <si>
    <t>1DW670GXHKC702930</t>
  </si>
  <si>
    <t>1DW670GXJKC702919</t>
  </si>
  <si>
    <t>1DW670GXJLC703246</t>
  </si>
  <si>
    <t>1DW670GXLLC703222</t>
  </si>
  <si>
    <t>1F9210GXEKD521444</t>
  </si>
  <si>
    <t>1T0310SLVKC363792</t>
  </si>
  <si>
    <t>1T0750JXCED268768</t>
  </si>
  <si>
    <t>1YNWL56ALKD000721</t>
  </si>
  <si>
    <t>D615310</t>
  </si>
  <si>
    <t xml:space="preserve">3081-CF </t>
  </si>
  <si>
    <t>3195-CF</t>
  </si>
  <si>
    <t xml:space="preserve">3197-CF </t>
  </si>
  <si>
    <t xml:space="preserve">D617333 </t>
  </si>
  <si>
    <t>PCMA4GF312204</t>
  </si>
  <si>
    <t>03077 - CF</t>
  </si>
  <si>
    <t>D604196</t>
  </si>
  <si>
    <t>D604202</t>
  </si>
  <si>
    <t>1078-BRA</t>
  </si>
  <si>
    <t>1077-BRA</t>
  </si>
  <si>
    <t>D617333</t>
  </si>
  <si>
    <t>D606825</t>
  </si>
  <si>
    <t>D606853</t>
  </si>
  <si>
    <t>D609832</t>
  </si>
  <si>
    <t>D610540</t>
  </si>
  <si>
    <t>0004-0000365</t>
  </si>
  <si>
    <t>SEAL S.R.L.</t>
  </si>
  <si>
    <t>0004-0000364</t>
  </si>
  <si>
    <t>JOSEPH VOGELE AG</t>
  </si>
  <si>
    <t>WIRTGEN</t>
  </si>
  <si>
    <t>HAMM AG</t>
  </si>
  <si>
    <t>010-001-0005674</t>
  </si>
  <si>
    <t>PAULO INACIO TOSSETO</t>
  </si>
  <si>
    <t>ACREEDORES VARIOS</t>
  </si>
  <si>
    <t>001-001-0005670</t>
  </si>
  <si>
    <t>ZIEGLER, JUAN ALBERTO</t>
  </si>
  <si>
    <t>001-001-0005971</t>
  </si>
  <si>
    <t>SUAREZ PETRY, MARIO VICTOR</t>
  </si>
  <si>
    <t>001-001-0006046</t>
  </si>
  <si>
    <t>ENCISO GIMÉNEZ, GUSTAVO ADOLFO</t>
  </si>
  <si>
    <t>001-001-0006051</t>
  </si>
  <si>
    <t>BUSS CRISTALDO, JULIO CÉSAR</t>
  </si>
  <si>
    <t>001-003-0000796</t>
  </si>
  <si>
    <t>PRODUCTORES UNIDOS DEL SUR S.A</t>
  </si>
  <si>
    <t>001-003-0000925</t>
  </si>
  <si>
    <t>001-003-0001080</t>
  </si>
  <si>
    <t>NELSON ANÍBAL TUCHOLKE RAMÍREZ</t>
  </si>
  <si>
    <t>001-003-0001127</t>
  </si>
  <si>
    <t>STEIGER DENIHKE, CANDIDO</t>
  </si>
  <si>
    <t>001-003-0001709</t>
  </si>
  <si>
    <t>RUBEN, NUÑEZ</t>
  </si>
  <si>
    <t>001-003-0001774</t>
  </si>
  <si>
    <t>MIZUMOTO TANAKA, LEONARDO KEISHIO</t>
  </si>
  <si>
    <t>001-005-0000743</t>
  </si>
  <si>
    <t>MOTOMORI VARGAS, SERGIO MITSUHIRO</t>
  </si>
  <si>
    <t>001-005-0000773</t>
  </si>
  <si>
    <t>BUSS, ANIBAL</t>
  </si>
  <si>
    <t>001-006-0001035</t>
  </si>
  <si>
    <t>PAIVA YEZA, MELADIO JOSÉ</t>
  </si>
  <si>
    <t>001-006-0001077</t>
  </si>
  <si>
    <t>001-006-0001096</t>
  </si>
  <si>
    <t>BABAK SKREBEC, PABLO</t>
  </si>
  <si>
    <t>001-006-0001110</t>
  </si>
  <si>
    <t>SKREBEC CENKOWEEK, GREGORIO</t>
  </si>
  <si>
    <t>001-006-0001120</t>
  </si>
  <si>
    <t>BOCIAN , NICOLÁS</t>
  </si>
  <si>
    <t>001-006-0001123</t>
  </si>
  <si>
    <t>WASZAJ, ROBERTO</t>
  </si>
  <si>
    <t>001-006-0001241</t>
  </si>
  <si>
    <t>001-007-0001113</t>
  </si>
  <si>
    <t>001-007-0001120</t>
  </si>
  <si>
    <t>KURUZ FIRAK, DEMETRIO</t>
  </si>
  <si>
    <t>001-007-0001161</t>
  </si>
  <si>
    <t>SOSA, CELSO</t>
  </si>
  <si>
    <t>001-007-0001186</t>
  </si>
  <si>
    <t>001-008-0000038</t>
  </si>
  <si>
    <t>ALVAREZ SILVA, LEONARDO ANTONIO</t>
  </si>
  <si>
    <t>001-008-0000050</t>
  </si>
  <si>
    <t>URBA ZADOVSKY, JULIAN</t>
  </si>
  <si>
    <t>001-008-0000094</t>
  </si>
  <si>
    <t>JOSÉ ENDLER STOLZ</t>
  </si>
  <si>
    <t>001-009-0000002</t>
  </si>
  <si>
    <t>SCHOLLER, RENÉ</t>
  </si>
  <si>
    <t>001-009-0000030</t>
  </si>
  <si>
    <t>VILLORDO VILLAR, CARLOS</t>
  </si>
  <si>
    <t>001-001-0005182</t>
  </si>
  <si>
    <t>CARDOZO BRITEZ, JESSICA MARIBEL</t>
  </si>
  <si>
    <t>005-001-0006706</t>
  </si>
  <si>
    <t>GRAU FERNANDEZ JOSE FELIX</t>
  </si>
  <si>
    <t>005-001-0006753</t>
  </si>
  <si>
    <t>LOS HEREDEROS S.A</t>
  </si>
  <si>
    <t>005-001-0006997</t>
  </si>
  <si>
    <t>RUTA DEL ESTE SA</t>
  </si>
  <si>
    <t>005-002-0003256</t>
  </si>
  <si>
    <t>JULIAN RIEGO MYRIAN NORA</t>
  </si>
  <si>
    <t>005-003-0004488</t>
  </si>
  <si>
    <t>BENÍTEZ DE GALLARDO, NORMA</t>
  </si>
  <si>
    <t>005-004-0000214</t>
  </si>
  <si>
    <t>NORDESTE AGROGANADERA SA</t>
  </si>
  <si>
    <t>005-004-0000391</t>
  </si>
  <si>
    <t>VELÁZQUEZ VILLALBA, JUAN GABRIEL</t>
  </si>
  <si>
    <t>005-004-0000428</t>
  </si>
  <si>
    <t>GONZALEZ BENAVENTE, VICENTE JAVIER</t>
  </si>
  <si>
    <t>005-004-0000583</t>
  </si>
  <si>
    <t>TORRES VEGA, INOCENCIO SEBASTIAN</t>
  </si>
  <si>
    <t>005-004-0000627</t>
  </si>
  <si>
    <t>005-004-0000684</t>
  </si>
  <si>
    <t>FRANCO CACERES, CARLOS RAUL</t>
  </si>
  <si>
    <t>005-005-0000413</t>
  </si>
  <si>
    <t>CENTRO NIKKEI PARAGUAYO</t>
  </si>
  <si>
    <t>005-005-0000490</t>
  </si>
  <si>
    <t>CABAÑA DON VICENTE S.R.L</t>
  </si>
  <si>
    <t>005-005-0000508</t>
  </si>
  <si>
    <t>MI RETIRO S.A.</t>
  </si>
  <si>
    <t>005-005-0000744</t>
  </si>
  <si>
    <t>MANGRULLO S.A</t>
  </si>
  <si>
    <t>005-005-0000745</t>
  </si>
  <si>
    <t>MARKET SRL</t>
  </si>
  <si>
    <t>005-005-0000793</t>
  </si>
  <si>
    <t>MENDEZ GONZALEZ, RODOLFO</t>
  </si>
  <si>
    <t>005-002-0002635</t>
  </si>
  <si>
    <t>ALONSO DOS SANTOS, ANA MARÍA</t>
  </si>
  <si>
    <t>006-001-0004861</t>
  </si>
  <si>
    <t>MONTAÑEZ GODOY, FRANCISCO MATIAS</t>
  </si>
  <si>
    <t>006-001-0006213</t>
  </si>
  <si>
    <t>SCHOEDER ZACHARIAS, BERNHARD</t>
  </si>
  <si>
    <t>006-001-0006656</t>
  </si>
  <si>
    <t>SEITZ BENITEZ, GUSTAVO ANTONIO</t>
  </si>
  <si>
    <t>006-001-0007039</t>
  </si>
  <si>
    <t>WEBLER SCHAFER ELTON ROBERTO</t>
  </si>
  <si>
    <t>006-001-0007719</t>
  </si>
  <si>
    <t>MAICKO FABRICIO SCHMIDT</t>
  </si>
  <si>
    <t>006-001-0008036</t>
  </si>
  <si>
    <t>006-001-0008081</t>
  </si>
  <si>
    <t>ISIDRO ESPINOLA CHAVEZ</t>
  </si>
  <si>
    <t>006-001-0008093</t>
  </si>
  <si>
    <t>WAGNER, GILMAR DIRCEU</t>
  </si>
  <si>
    <t>006-001-0008117</t>
  </si>
  <si>
    <t>SEVALDO BAUERMAN</t>
  </si>
  <si>
    <t>006-005-0000203</t>
  </si>
  <si>
    <t>NÚÑEZ VERON, TERESA</t>
  </si>
  <si>
    <t>007-001-0004691</t>
  </si>
  <si>
    <t>KNOP ROMAR, LEONIR</t>
  </si>
  <si>
    <t>007-001-0004839</t>
  </si>
  <si>
    <t>VIER, PAULO JOSE</t>
  </si>
  <si>
    <t>007-001-0004934</t>
  </si>
  <si>
    <t>BRAZ FUZER, ELOY</t>
  </si>
  <si>
    <t>007-001-0004953</t>
  </si>
  <si>
    <t>MOTA GABRECHT ,MARCOS</t>
  </si>
  <si>
    <t>007-001-0005013</t>
  </si>
  <si>
    <t>REDDECOPP BARTSCH, JACOB</t>
  </si>
  <si>
    <t>007-001-0005065</t>
  </si>
  <si>
    <t>LOPEZ DA CRUZ, CLEDEMIR</t>
  </si>
  <si>
    <t>007-002-0004179</t>
  </si>
  <si>
    <t>PEREIRA DE PAULA VALMIR</t>
  </si>
  <si>
    <t>007-002-0004815</t>
  </si>
  <si>
    <t>PEREIRA RAMPANELLI , LIANDRO ANTONI</t>
  </si>
  <si>
    <t>007-002-0004838</t>
  </si>
  <si>
    <t>SCHREIBER RODRIGUEZ, CRISTIANI</t>
  </si>
  <si>
    <t>007-002-0005015</t>
  </si>
  <si>
    <t>HEINRICH WALL BRAUN.</t>
  </si>
  <si>
    <t>007-002-0005016</t>
  </si>
  <si>
    <t>DAVID WALL BRAUN.</t>
  </si>
  <si>
    <t>007-004-0000748</t>
  </si>
  <si>
    <t>DA SILVA, EDEGAR OTAVIO</t>
  </si>
  <si>
    <t>007-004-0000757</t>
  </si>
  <si>
    <t>AGRO GANADERA KARANDAY POTY S.R.L.</t>
  </si>
  <si>
    <t>007-004-0000766</t>
  </si>
  <si>
    <t>ALCANTARA, ROBERTO</t>
  </si>
  <si>
    <t>007-004-0000791</t>
  </si>
  <si>
    <t>ARTERO GARCIA, JUAN PEDRO</t>
  </si>
  <si>
    <t>007-004-0000855</t>
  </si>
  <si>
    <t>MIOTTO,BERNARDETE</t>
  </si>
  <si>
    <t>007-004-0000860</t>
  </si>
  <si>
    <t>ARGUELLO PORTILLO, LUIS VIDAL.-</t>
  </si>
  <si>
    <t>007-004-0000881</t>
  </si>
  <si>
    <t>GIBBERT, CANISIO RAMAO</t>
  </si>
  <si>
    <t>009-001-0006358</t>
  </si>
  <si>
    <t>GRUTKA ALEXO PAULO</t>
  </si>
  <si>
    <t>009-002-0002065</t>
  </si>
  <si>
    <t>VIERA MATTHIAS VICTOR RAMON</t>
  </si>
  <si>
    <t>009-002-0002292</t>
  </si>
  <si>
    <t>VICTORINA CONCEPCION AQUINO</t>
  </si>
  <si>
    <t>009-003-0001602</t>
  </si>
  <si>
    <t>CARMO JOSE LAUER</t>
  </si>
  <si>
    <t>009-003-0001706</t>
  </si>
  <si>
    <t>BOGARIN ALMADA, DIEGO RAMON</t>
  </si>
  <si>
    <t>009-003-0001803</t>
  </si>
  <si>
    <t>VILLAMAYOR VERA, ENRIQUE MIGUEL</t>
  </si>
  <si>
    <t>009-003-0001859</t>
  </si>
  <si>
    <t>LANGER, LUIZ EGIDIO</t>
  </si>
  <si>
    <t>009-003-0002114</t>
  </si>
  <si>
    <t>BENITEZ , BALBINO</t>
  </si>
  <si>
    <t>009-003-0002347</t>
  </si>
  <si>
    <t>HAUSCHILD, ELCIO</t>
  </si>
  <si>
    <t>009-003-0002948</t>
  </si>
  <si>
    <t>PEREIRA NETO ARISTIDES</t>
  </si>
  <si>
    <t>009-003-0002988</t>
  </si>
  <si>
    <t>TAVARES, IVO</t>
  </si>
  <si>
    <t>009-003-0003265</t>
  </si>
  <si>
    <t>THIESSEN ROMAR</t>
  </si>
  <si>
    <t>009-003-0003472</t>
  </si>
  <si>
    <t>ALIR LUI</t>
  </si>
  <si>
    <t>009-003-0003555</t>
  </si>
  <si>
    <t>HOSS, VILMAR PAULO</t>
  </si>
  <si>
    <t>009-003-0003579</t>
  </si>
  <si>
    <t>REFRINAR SRL</t>
  </si>
  <si>
    <t>009-004-0000617</t>
  </si>
  <si>
    <t>FORLIN, CRISTIAN ADEMIR</t>
  </si>
  <si>
    <t>010-001-0006248</t>
  </si>
  <si>
    <t>MARSCHALL JUSTEN ALBERTO</t>
  </si>
  <si>
    <t>010-001-0006792</t>
  </si>
  <si>
    <t>ENGELMANN, NADIR</t>
  </si>
  <si>
    <t>010-001-0006850</t>
  </si>
  <si>
    <t>DELVALLE MARTINEZ,HUGO</t>
  </si>
  <si>
    <t>010-001-0006971</t>
  </si>
  <si>
    <t>HAYASHIDA KANZAWA, DOMINGO MAKOTO</t>
  </si>
  <si>
    <t>010-001-0007003</t>
  </si>
  <si>
    <t>MATTE, DARCI</t>
  </si>
  <si>
    <t>010-001-0007127</t>
  </si>
  <si>
    <t>WIESENHUTTER SCHOLLER ANIBAL</t>
  </si>
  <si>
    <t>010-001-0007128</t>
  </si>
  <si>
    <t>BUENAS NELSON</t>
  </si>
  <si>
    <t>010-001-0007139</t>
  </si>
  <si>
    <t>LOPEZ, LUCIANO</t>
  </si>
  <si>
    <t>010-001-0007161</t>
  </si>
  <si>
    <t>WENGRZYNEK, STEFANO</t>
  </si>
  <si>
    <t>010-002-0001111</t>
  </si>
  <si>
    <t>PERERIA ARIAS ANTONIO</t>
  </si>
  <si>
    <t>010-002-0001114</t>
  </si>
  <si>
    <t>MORÍNIGO GONZÁLEZ, LEONARDO S.</t>
  </si>
  <si>
    <t>010-002-0001126</t>
  </si>
  <si>
    <t>COOP M.P.A.I.A.C.C.S MAYOR OTAÑO LT</t>
  </si>
  <si>
    <t>010-002-0001128</t>
  </si>
  <si>
    <t>FRANZ MICHEL, BRUNO LUIS</t>
  </si>
  <si>
    <t>010-003-0001026</t>
  </si>
  <si>
    <t>FRANCISCO OSMAR CAÑETE</t>
  </si>
  <si>
    <t>010-003-0001067</t>
  </si>
  <si>
    <t>BOGADO SALUSTIANA</t>
  </si>
  <si>
    <t>010-003-0001257</t>
  </si>
  <si>
    <t>KOTHE ADILSON</t>
  </si>
  <si>
    <t>010-004-0000571</t>
  </si>
  <si>
    <t>ALFONSO JOSE ARICIO</t>
  </si>
  <si>
    <t>010-004-0000676</t>
  </si>
  <si>
    <t>ASCOLI ANDRE</t>
  </si>
  <si>
    <t>010-004-0000922</t>
  </si>
  <si>
    <t>RYJLUK HARAPIUK, CARLOS ANTONIO</t>
  </si>
  <si>
    <t>010-004-0000923</t>
  </si>
  <si>
    <t>BAREIRO, JUAN MILCIADES</t>
  </si>
  <si>
    <t>010-004-0000936</t>
  </si>
  <si>
    <t>TORRES GAMARRA, LUIS</t>
  </si>
  <si>
    <t>010-007-0000122</t>
  </si>
  <si>
    <t>RORHIG ANIBAL</t>
  </si>
  <si>
    <t>011-001-0001213</t>
  </si>
  <si>
    <t>ANDOPAR S.A.</t>
  </si>
  <si>
    <t>011-001-0001332</t>
  </si>
  <si>
    <t>BRACCINI, MARCOS PAZ</t>
  </si>
  <si>
    <t>011-001-0001490</t>
  </si>
  <si>
    <t>OSORIO, ADOLFO</t>
  </si>
  <si>
    <t>011-002-0000716</t>
  </si>
  <si>
    <t>013-001-0002282</t>
  </si>
  <si>
    <t>FREIS DE CARVALLO, MANOEL</t>
  </si>
  <si>
    <t>013-003-0001798</t>
  </si>
  <si>
    <t>FURLAN FERRANDIN MERCEDES MARIA</t>
  </si>
  <si>
    <t>013-001-0003235</t>
  </si>
  <si>
    <t>PERALTA, CESAR</t>
  </si>
  <si>
    <t>013-003-0002064</t>
  </si>
  <si>
    <t>CASTILLO PÁEZ, HERNAL DELACRÚZ</t>
  </si>
  <si>
    <t>014-001-0001775</t>
  </si>
  <si>
    <t>BARTEL KLASSEN, CLAUDIO</t>
  </si>
  <si>
    <t>014-002-0001561</t>
  </si>
  <si>
    <t>HIEBERT GIESBRECHT, FABIAN OLIVER</t>
  </si>
  <si>
    <t>014-002-0001765</t>
  </si>
  <si>
    <t>ROLON GOMEZ, MILCIADES</t>
  </si>
  <si>
    <t>014-001-0001536</t>
  </si>
  <si>
    <t>DOERKSEN PENNER DELMER</t>
  </si>
  <si>
    <t>005-002-0003358</t>
  </si>
  <si>
    <t>JIMENEZ ROLON, JOSE ANTONIO</t>
  </si>
  <si>
    <t>010-003-0000799</t>
  </si>
  <si>
    <t>DE SOUZA MARCELO LEOPOLDINO</t>
  </si>
  <si>
    <t>001-001-0005490</t>
  </si>
  <si>
    <t>NAMIBIA S.A.</t>
  </si>
  <si>
    <t>001-001-0005720</t>
  </si>
  <si>
    <t>IZAWA, YASUIE</t>
  </si>
  <si>
    <t>001-003-0001702</t>
  </si>
  <si>
    <t>SCHOLLER FISCHER, RENÉ ELVIO</t>
  </si>
  <si>
    <t>001-004-0000645</t>
  </si>
  <si>
    <t>ALTENHOFEN DICKEL,GILBERTO</t>
  </si>
  <si>
    <t>001-007-0001132</t>
  </si>
  <si>
    <t>FLUCKIGER DEHNIKE, HANSRUEDI</t>
  </si>
  <si>
    <t>001-007-0001148</t>
  </si>
  <si>
    <t>AGROMIO S.A</t>
  </si>
  <si>
    <t>001-008-0000032</t>
  </si>
  <si>
    <t>MAIDANA VERA, ANIBAL</t>
  </si>
  <si>
    <t>001-004-0004296</t>
  </si>
  <si>
    <t>ALDIR IRINEO SALLA</t>
  </si>
  <si>
    <t>006-001-0004721</t>
  </si>
  <si>
    <t>TOSHIKATSU, FUJII</t>
  </si>
  <si>
    <t>006-001-0007377</t>
  </si>
  <si>
    <t>TRANSPORTES D Y M S.A</t>
  </si>
  <si>
    <t>006-001-0008109</t>
  </si>
  <si>
    <t>ALBINO, RENATO LUIZ</t>
  </si>
  <si>
    <t>006-001-0008131</t>
  </si>
  <si>
    <t>LUCIO CHAPARRO OZUNA</t>
  </si>
  <si>
    <t>006-001-0008163</t>
  </si>
  <si>
    <t>NAF RUDOLF FRIDOLIN</t>
  </si>
  <si>
    <t>006-002-0004551</t>
  </si>
  <si>
    <t>HILDEBRAND FALK, ALLAN</t>
  </si>
  <si>
    <t>006-003-0004556</t>
  </si>
  <si>
    <t>AGROPECUARIA PRODUZA S.A.</t>
  </si>
  <si>
    <t>006-003-0004609</t>
  </si>
  <si>
    <t>DRIEDGER FRIESEN, IRWEN</t>
  </si>
  <si>
    <t>006-003-0004979</t>
  </si>
  <si>
    <t>RAMOS, JOSÉ RONALDO</t>
  </si>
  <si>
    <t>006-004-0000187</t>
  </si>
  <si>
    <t>FUNK HILDEBRAND, MENNO</t>
  </si>
  <si>
    <t>006-006-0000075</t>
  </si>
  <si>
    <t>KONO IWASAKI TOSHIAKI RUBEN</t>
  </si>
  <si>
    <t>007-001-0003417</t>
  </si>
  <si>
    <t>KEHRIG VILMAR JOSE</t>
  </si>
  <si>
    <t>007-001-0004103</t>
  </si>
  <si>
    <t>TRENTIN BUTTINI, JAIME</t>
  </si>
  <si>
    <t>007-001-0004286</t>
  </si>
  <si>
    <t>LEANDRO CAMILO</t>
  </si>
  <si>
    <t>007-001-0004843</t>
  </si>
  <si>
    <t>AGRICOLA PHOENIX S.A</t>
  </si>
  <si>
    <t>007-001-0004863</t>
  </si>
  <si>
    <t>VERDIENT S.R.L</t>
  </si>
  <si>
    <t>007-001-0004982</t>
  </si>
  <si>
    <t>SMARTAGRO S.A.</t>
  </si>
  <si>
    <t>007-001-0005113</t>
  </si>
  <si>
    <t>HARDER BRAUN, MARTIN</t>
  </si>
  <si>
    <t>007-002-0003169</t>
  </si>
  <si>
    <t>FERRI RUI, CARLOS</t>
  </si>
  <si>
    <t>007-002-0003466</t>
  </si>
  <si>
    <t>JOSE NATALINO DE SOUZA</t>
  </si>
  <si>
    <t>007-002-0003477</t>
  </si>
  <si>
    <t>SANDER, PAULO CESAR</t>
  </si>
  <si>
    <t>007-002-0003982</t>
  </si>
  <si>
    <t>MARCIO LUIZ TRAPP</t>
  </si>
  <si>
    <t>007-002-0004002.</t>
  </si>
  <si>
    <t>LUCIO ROSSATO</t>
  </si>
  <si>
    <t>007-002-0004447</t>
  </si>
  <si>
    <t>MARCHIORO, VALMOR</t>
  </si>
  <si>
    <t>007-002-0004889</t>
  </si>
  <si>
    <t>NATALICIO KUNZ</t>
  </si>
  <si>
    <t>007-004-0000901</t>
  </si>
  <si>
    <t>ZWANG, MERCIO</t>
  </si>
  <si>
    <t>007-004-0000924</t>
  </si>
  <si>
    <t>SCHONE, VALDIR.</t>
  </si>
  <si>
    <t>007-002-0003090</t>
  </si>
  <si>
    <t>DE SOUZA, EZEQUIEL</t>
  </si>
  <si>
    <t>009-001-0001180</t>
  </si>
  <si>
    <t>R.L. SA</t>
  </si>
  <si>
    <t>009-001-0006583</t>
  </si>
  <si>
    <t>CIBELI LEITE DE OLIVEIRA</t>
  </si>
  <si>
    <t>009-002-0001297</t>
  </si>
  <si>
    <t>ALMONTE S.A.</t>
  </si>
  <si>
    <t>009-002-0001301</t>
  </si>
  <si>
    <t>KOTZ, CAMILA DAIANE</t>
  </si>
  <si>
    <t>009-002-0001561</t>
  </si>
  <si>
    <t>BARAZETTI , ELTON LUIZ</t>
  </si>
  <si>
    <t>009-002-0002169</t>
  </si>
  <si>
    <t>GALEANO SANDER, HERIBERTO RAMON</t>
  </si>
  <si>
    <t>009-003-0002057</t>
  </si>
  <si>
    <t>HERRMANN ENEIAS</t>
  </si>
  <si>
    <t>009-003-0002729</t>
  </si>
  <si>
    <t>KELM, PAULO CESAR</t>
  </si>
  <si>
    <t>009-003-0003319</t>
  </si>
  <si>
    <t>009-003-0003414</t>
  </si>
  <si>
    <t>SCHORR BEUREN, SERGIO ADEMIR</t>
  </si>
  <si>
    <t>009-003-0002586</t>
  </si>
  <si>
    <t>SCHIAVO, SIDINEI</t>
  </si>
  <si>
    <t>010-001-0006588</t>
  </si>
  <si>
    <t>SCHLINDWEIN, INACIO NESTOR</t>
  </si>
  <si>
    <t>010-003-0001036</t>
  </si>
  <si>
    <t>DELGADILLO GONZALEZ ALICE ASUNCIÓN</t>
  </si>
  <si>
    <t>010-003-0001040</t>
  </si>
  <si>
    <t>LAUTENSCHLAGER LEOMAR</t>
  </si>
  <si>
    <t>010-007-0000137</t>
  </si>
  <si>
    <t>BELING ESTIBEN FEDERICO</t>
  </si>
  <si>
    <t>010-007-0000138</t>
  </si>
  <si>
    <t>DALLAZEN VOLNEI CLAUDIO</t>
  </si>
  <si>
    <t>010-008-0000076</t>
  </si>
  <si>
    <t>JIMENEZ BAEZ, OSMAR</t>
  </si>
  <si>
    <t>010-001-0005497</t>
  </si>
  <si>
    <t>TORRES OCAMPOS, LUIS ALBERTO</t>
  </si>
  <si>
    <t>011-001-0001188</t>
  </si>
  <si>
    <t>JAMAL TRADING S.A.</t>
  </si>
  <si>
    <t>011-001-0001350</t>
  </si>
  <si>
    <t>ESTERO MISIONES S.A.</t>
  </si>
  <si>
    <t>011-001-0001512</t>
  </si>
  <si>
    <t>BORELLA VIGNOCHI, FELIPE</t>
  </si>
  <si>
    <t>011-001-0001521</t>
  </si>
  <si>
    <t>AGP AGRONEGOCIOS S.R.L.</t>
  </si>
  <si>
    <t>011-001-0001649</t>
  </si>
  <si>
    <t>ARNS, NORBERTO</t>
  </si>
  <si>
    <t>011-002-0000699</t>
  </si>
  <si>
    <t>011-002-0000721</t>
  </si>
  <si>
    <t>LM JUWEL S.A.</t>
  </si>
  <si>
    <t>011-002-0000723</t>
  </si>
  <si>
    <t>JUAN CARLOS DUBARRY</t>
  </si>
  <si>
    <t>011-002-0000725</t>
  </si>
  <si>
    <t>CARNES MISIONES S.A.</t>
  </si>
  <si>
    <t>011-002-0000729</t>
  </si>
  <si>
    <t>DOÑA CARMEN S.R.L</t>
  </si>
  <si>
    <t>011-002-0000169</t>
  </si>
  <si>
    <t>WESELUK DAVIDIUK, PEDO ALBERTO</t>
  </si>
  <si>
    <t>013-001-0002160</t>
  </si>
  <si>
    <t>SILVERO GULLÓN RAMÓN</t>
  </si>
  <si>
    <t>013-003-0001223</t>
  </si>
  <si>
    <t>013-003-0001445</t>
  </si>
  <si>
    <t>AGRO RAMOS AGROP. IND. COMERCIAL</t>
  </si>
  <si>
    <t>013-003-0001528</t>
  </si>
  <si>
    <t>WOLF MARIO</t>
  </si>
  <si>
    <t>INDUSTRIAS JOHN DEERE S.A. DE C.V.G</t>
  </si>
  <si>
    <t>VILLALBA GARCETE, OSCAR</t>
  </si>
  <si>
    <t>INTERESES A DEVENGAR PROVEEDORES LOCALES/EXTERIOR US$.</t>
  </si>
  <si>
    <t>INTERESES A DEVENGAR PROVEEDORES LOCALES/EXTERIOR €.</t>
  </si>
  <si>
    <t xml:space="preserve">TOTAL PASIVO CORRIENTE </t>
  </si>
  <si>
    <r>
      <rPr>
        <b/>
        <sz val="9"/>
        <rFont val="Times New Roman"/>
        <family val="1"/>
        <charset val="1"/>
      </rPr>
      <t xml:space="preserve">(EN </t>
    </r>
    <r>
      <rPr>
        <sz val="9"/>
        <color rgb="FF000000"/>
        <rFont val="Times New Roman"/>
        <family val="1"/>
        <charset val="1"/>
      </rPr>
      <t>€</t>
    </r>
    <r>
      <rPr>
        <b/>
        <u/>
        <sz val="9"/>
        <color rgb="FF000000"/>
        <rFont val="Times New Roman"/>
        <family val="1"/>
        <charset val="1"/>
      </rPr>
      <t>.</t>
    </r>
    <r>
      <rPr>
        <b/>
        <sz val="9"/>
        <rFont val="Times New Roman"/>
        <family val="1"/>
        <charset val="1"/>
      </rPr>
      <t>)</t>
    </r>
  </si>
  <si>
    <t>001-001-0006643</t>
  </si>
  <si>
    <t>001-001-0006642</t>
  </si>
  <si>
    <t>001-001-0000561</t>
  </si>
  <si>
    <t>001-001-0000301</t>
  </si>
  <si>
    <t>001-001-0000220</t>
  </si>
  <si>
    <t>INTERESES A DEVENGAR PROVEEDORES LOCALES US$.</t>
  </si>
  <si>
    <r>
      <rPr>
        <b/>
        <u/>
        <sz val="9"/>
        <rFont val="Times New Roman"/>
        <family val="1"/>
        <charset val="1"/>
      </rPr>
      <t>Fecha del informe</t>
    </r>
    <r>
      <rPr>
        <b/>
        <sz val="9"/>
        <color rgb="FF000000"/>
        <rFont val="Times New Roman"/>
        <family val="1"/>
        <charset val="1"/>
      </rPr>
      <t>:</t>
    </r>
  </si>
  <si>
    <r>
      <rPr>
        <b/>
        <u/>
        <sz val="9"/>
        <rFont val="Times New Roman"/>
        <family val="1"/>
        <charset val="1"/>
      </rPr>
      <t>Tipo de Cambio U$S.</t>
    </r>
    <r>
      <rPr>
        <b/>
        <sz val="9"/>
        <color rgb="FF000000"/>
        <rFont val="Times New Roman"/>
        <family val="1"/>
        <charset val="1"/>
      </rPr>
      <t>:</t>
    </r>
  </si>
  <si>
    <t>Tipo de Cambio EUR.:</t>
  </si>
  <si>
    <t>(EN € )</t>
  </si>
  <si>
    <t>005-009-0000043</t>
  </si>
  <si>
    <t>AGRO YVYRAPYTA S.A</t>
  </si>
  <si>
    <t>ANTICIPOS DE CLIENTES</t>
  </si>
  <si>
    <t>007-008-0000069</t>
  </si>
  <si>
    <t>AGROGANADERA INDUSTRIAL MARANGATU S</t>
  </si>
  <si>
    <t>006-001-0007174</t>
  </si>
  <si>
    <t>ALVISO GONZALEZ, ISABELINO</t>
  </si>
  <si>
    <t>006-001-0007175</t>
  </si>
  <si>
    <t>007-007-0000447</t>
  </si>
  <si>
    <t>001-004-0000020</t>
  </si>
  <si>
    <t>005-009-0000065</t>
  </si>
  <si>
    <t>BARRAIL FERRER CAJIGAL, ENRQUE ANTO</t>
  </si>
  <si>
    <t>006-002-0006106</t>
  </si>
  <si>
    <t>BERTINAT ALLIO, EDUARDO ERNESTO</t>
  </si>
  <si>
    <t>011-007-0002322</t>
  </si>
  <si>
    <t>001-004-0000280</t>
  </si>
  <si>
    <t>BUSS GERKE, ARNO</t>
  </si>
  <si>
    <t>005-009-0000280</t>
  </si>
  <si>
    <t>CÑIA EMBOTELLADORA TRES LEONES ICSA</t>
  </si>
  <si>
    <t>009-007-0000521</t>
  </si>
  <si>
    <t>COLMAN CABAÑAS, EUGENIO</t>
  </si>
  <si>
    <t>005-009-0000062</t>
  </si>
  <si>
    <t>COOP.DE PROD. AGRÍC. BERGTHAL LTDA.</t>
  </si>
  <si>
    <t>006-007-0002227</t>
  </si>
  <si>
    <t>DUARTE GOMEZ, ANIBAL JAVIER</t>
  </si>
  <si>
    <t>009-007-0000467</t>
  </si>
  <si>
    <t>ENGELWART SALOMON, CRISTOPHER</t>
  </si>
  <si>
    <t>006-006-0005119</t>
  </si>
  <si>
    <t>FRIESEN HILDEBRAND, JOHAN</t>
  </si>
  <si>
    <t>006-001-0006975</t>
  </si>
  <si>
    <t>FUNK KLIPPENSTEIN, DAVID</t>
  </si>
  <si>
    <t>005-009-0000059</t>
  </si>
  <si>
    <t>GANADERA DON BENJAMIN S.A</t>
  </si>
  <si>
    <t>005-009-0000001</t>
  </si>
  <si>
    <t>GAROSTIAGA PAPPALARDO, JULIO CESAR</t>
  </si>
  <si>
    <t>005-008-0000043</t>
  </si>
  <si>
    <t>INICIATIVAS CONSTRUCTIVAS S.A</t>
  </si>
  <si>
    <t>006-008-0000082</t>
  </si>
  <si>
    <t>INOUE, YUKIO</t>
  </si>
  <si>
    <t>005-003-0005169</t>
  </si>
  <si>
    <t>LA KIKINA S.A.</t>
  </si>
  <si>
    <t>009-007-0000076</t>
  </si>
  <si>
    <t>MADERS BERGENTALL, MARCOS R.-</t>
  </si>
  <si>
    <t>001-004-0000292</t>
  </si>
  <si>
    <t>METALÚRGICA MB S.A</t>
  </si>
  <si>
    <t>005-009-0000003</t>
  </si>
  <si>
    <t>MM SA EMPRESA CONSTRUCTORA</t>
  </si>
  <si>
    <t>007-004-0000739</t>
  </si>
  <si>
    <t>MUNICIPALIDAD DE VILLA YGATIMI</t>
  </si>
  <si>
    <t>006-007-0000398</t>
  </si>
  <si>
    <t>NEIVERTH, OSIAS</t>
  </si>
  <si>
    <t>007-007-0000368</t>
  </si>
  <si>
    <t>PASTRE, JUNIOR FRANCISCO</t>
  </si>
  <si>
    <t>009-008-0000050</t>
  </si>
  <si>
    <t>PAVON OJEDA CRESENCIO</t>
  </si>
  <si>
    <t>001-003-0002200</t>
  </si>
  <si>
    <t>PUÑKO POJINCK, JUAN CARLOS</t>
  </si>
  <si>
    <t>001-021-0000141</t>
  </si>
  <si>
    <t>ROMERO GONZÁLEZ, EDHEL MARÍA</t>
  </si>
  <si>
    <t>001-021-0000137</t>
  </si>
  <si>
    <t>SAUCHUK DEJNEGA, MARCOS DANIEL</t>
  </si>
  <si>
    <t>005-008-0000529</t>
  </si>
  <si>
    <t>SOSA, OSCAR</t>
  </si>
  <si>
    <t>005-009-0000026</t>
  </si>
  <si>
    <t>TRANSPORTADORA INDEPENDENCIA SRL</t>
  </si>
  <si>
    <t>005-009-0000044</t>
  </si>
  <si>
    <t>VELAZQUEZ GALEANO HUGO DARIO</t>
  </si>
  <si>
    <t>006-008-0000070</t>
  </si>
  <si>
    <t>VILLALBA AVILA, MAURICIO AGUSTIN</t>
  </si>
  <si>
    <t>007-001-0004921</t>
  </si>
  <si>
    <t>WENDLING, PEDRO PAULO</t>
  </si>
  <si>
    <t>009-008-0000103</t>
  </si>
  <si>
    <t>CLOVIS EDUARDO MATTE</t>
  </si>
  <si>
    <t>009-008-0000249</t>
  </si>
  <si>
    <t>AGRICOLA ALIANZA S.A.</t>
  </si>
  <si>
    <t>007-008-0000020</t>
  </si>
  <si>
    <t>HUTZ, GERMAN</t>
  </si>
  <si>
    <t>009-008-0000104</t>
  </si>
  <si>
    <t>PORTZ, NELSON</t>
  </si>
  <si>
    <t>011-001-0001084</t>
  </si>
  <si>
    <t>DEJESÚS GIMÉNEZ, EMILIO CORAZÓN</t>
  </si>
  <si>
    <t>011-008-0000009</t>
  </si>
  <si>
    <t>011-001-0001249</t>
  </si>
  <si>
    <t>RICE AGROQUÍMICOS S.A.</t>
  </si>
  <si>
    <t>001-004-0000428</t>
  </si>
  <si>
    <t>001-021-0000018</t>
  </si>
  <si>
    <t>BECKER KOLBE, CARLOS ALBERTO</t>
  </si>
  <si>
    <t>007-008-0000062</t>
  </si>
  <si>
    <t>LOPES, FRANCISCO.</t>
  </si>
  <si>
    <t>009-008-0000242</t>
  </si>
  <si>
    <t>MATTOS DOS SANTOS NASCIMENTO, DIOGO</t>
  </si>
  <si>
    <t>007-008-0000053</t>
  </si>
  <si>
    <t>006-005-0000458</t>
  </si>
  <si>
    <t>TEIXEIRA, ELSON EDUARDO</t>
  </si>
  <si>
    <t>007-008-0000029</t>
  </si>
  <si>
    <t>WALL BRAUN, PETER</t>
  </si>
  <si>
    <t>007-008-0000030</t>
  </si>
  <si>
    <t>WALL BRAUN, FRANZ</t>
  </si>
  <si>
    <t>009-008-0000007</t>
  </si>
  <si>
    <t>006-008-0000026</t>
  </si>
  <si>
    <t>AGRICOLA ROCKENBACH SA</t>
  </si>
  <si>
    <t>010-008-0000005</t>
  </si>
  <si>
    <t>VALDEZ GREGORIO</t>
  </si>
  <si>
    <t>010-001-0006329</t>
  </si>
  <si>
    <t>JUSTEN MARSCHALL, ALBERTO</t>
  </si>
  <si>
    <t>007-008-0000045</t>
  </si>
  <si>
    <t>WALL BRAUN, JOHAN</t>
  </si>
  <si>
    <t>007-008-0000046</t>
  </si>
  <si>
    <t>010-001-0006852</t>
  </si>
  <si>
    <t>CAÑETE BRITEZ, FRANCISCO OSMAR</t>
  </si>
  <si>
    <t>011-008-0000005</t>
  </si>
  <si>
    <t>010-008-0000011</t>
  </si>
  <si>
    <t>009-008-0000102</t>
  </si>
  <si>
    <t>BAVARESCO NILMAR</t>
  </si>
  <si>
    <t>009-008-0000022</t>
  </si>
  <si>
    <t>AQUINO, VICTORINA CONCEPCION</t>
  </si>
  <si>
    <t>001-021-0000204</t>
  </si>
  <si>
    <t>BUSS CRISTALDO, JULIO CESAR</t>
  </si>
  <si>
    <t>010-001-0006372</t>
  </si>
  <si>
    <t>ARAUJO SANCHEZ JOSE ISMAEL</t>
  </si>
  <si>
    <t>006-008-0000217</t>
  </si>
  <si>
    <t>KONO YWASAKI, TOSHIAKI RUBÉN</t>
  </si>
  <si>
    <t>013-011-0000024</t>
  </si>
  <si>
    <t>VEIT, ARI</t>
  </si>
  <si>
    <t>001-001-0005878</t>
  </si>
  <si>
    <t>005-009-0000064</t>
  </si>
  <si>
    <t>VIDA BENEDETTI, ARIEL EDUARDO</t>
  </si>
  <si>
    <t>010-001-0006826</t>
  </si>
  <si>
    <t>010-001-0006820</t>
  </si>
  <si>
    <t>011-008-0000007</t>
  </si>
  <si>
    <t>SCHONE, VALDIR</t>
  </si>
  <si>
    <t>001-021-0000190</t>
  </si>
  <si>
    <t>GATZKE JUNCHANNS, CHARLES LEONARDO</t>
  </si>
  <si>
    <t>006-008-0000043</t>
  </si>
  <si>
    <t>BAGNARA PRESSI, EDEMAR</t>
  </si>
  <si>
    <t>001-021-0000027</t>
  </si>
  <si>
    <t>METZ MOSER, AGUSTIN WALTER</t>
  </si>
  <si>
    <t>005-009-0000046</t>
  </si>
  <si>
    <t>010-001-0006548</t>
  </si>
  <si>
    <t>010-001-0006392</t>
  </si>
  <si>
    <t>CÁCERES, PRISCILIANO</t>
  </si>
  <si>
    <t>009-008-0000112</t>
  </si>
  <si>
    <t>005-008-0000165</t>
  </si>
  <si>
    <t>ELADIA S.A.</t>
  </si>
  <si>
    <t>009-008-0000072</t>
  </si>
  <si>
    <t>COLET, CELIO FRANCISCO</t>
  </si>
  <si>
    <t>010-005-0000503</t>
  </si>
  <si>
    <t>001-001-0005517</t>
  </si>
  <si>
    <t>001-001-0005628</t>
  </si>
  <si>
    <t>001-001-0005685</t>
  </si>
  <si>
    <t>006-007-0007588</t>
  </si>
  <si>
    <t>SCHAFER, NELSON MOASIR</t>
  </si>
  <si>
    <t>006-008-0000185</t>
  </si>
  <si>
    <t>DE MARI, VALMOR</t>
  </si>
  <si>
    <t>001-003-0001757</t>
  </si>
  <si>
    <t>KUSUNOSE IKEUCHI, YUKIO</t>
  </si>
  <si>
    <t>010-001-0006507</t>
  </si>
  <si>
    <t>VILLAGRA OTAZU, TOMAS</t>
  </si>
  <si>
    <t>005-003-0004946</t>
  </si>
  <si>
    <t>BENITEZ VILLALBA, TOMAS</t>
  </si>
  <si>
    <t>007-008-0000212</t>
  </si>
  <si>
    <t>010-008-0000050</t>
  </si>
  <si>
    <t>011-008-0000012</t>
  </si>
  <si>
    <t>005-003-0004955</t>
  </si>
  <si>
    <t>009-008-0000089</t>
  </si>
  <si>
    <t>007-008-0000028</t>
  </si>
  <si>
    <t>DOTTO, RODOLFO</t>
  </si>
  <si>
    <t>005-009-0000042</t>
  </si>
  <si>
    <t>PEQUE´S TOYS PARAGUAY S.A</t>
  </si>
  <si>
    <t>005-002-0004125</t>
  </si>
  <si>
    <t>PERRENS ELIAS ALFONSO</t>
  </si>
  <si>
    <t>005-004-0000578</t>
  </si>
  <si>
    <t>005-009-0000234</t>
  </si>
  <si>
    <t>CONSORCIO CORREDOR VIAL BIOCEÁNICO</t>
  </si>
  <si>
    <t>013-011-0000094</t>
  </si>
  <si>
    <t>CASTIGLIONI, ANTONIO LUIZ</t>
  </si>
  <si>
    <t>001-021-0000216</t>
  </si>
  <si>
    <t>TROCIUK Y CIA. AGISA</t>
  </si>
  <si>
    <t>005-009-0000039</t>
  </si>
  <si>
    <t>005-009-0000063</t>
  </si>
  <si>
    <t>005-008-0000049</t>
  </si>
  <si>
    <t>010-008-0000051</t>
  </si>
  <si>
    <t>ALFONSO, JOSÉ ARICIO</t>
  </si>
  <si>
    <t>007-007-0000314</t>
  </si>
  <si>
    <t>013-011-0000054</t>
  </si>
  <si>
    <t>010-007-0000038</t>
  </si>
  <si>
    <t>AGRICOLA APARECIDA S.A.</t>
  </si>
  <si>
    <t>006-007-0002217</t>
  </si>
  <si>
    <t>YATSUKI KAWAKAMI, OSCAR TSUYOSHI</t>
  </si>
  <si>
    <t>006-008-0000039</t>
  </si>
  <si>
    <t>MACHUCA OVELAR, CESAR DARIO</t>
  </si>
  <si>
    <t>009 007 0005008</t>
  </si>
  <si>
    <t>ROSLER, SILVANO GILSON</t>
  </si>
  <si>
    <t>006-007-0000177</t>
  </si>
  <si>
    <t>AGRO PROGRESO IMPORT EXPORT S.R.L</t>
  </si>
  <si>
    <t>007-008-0000274</t>
  </si>
  <si>
    <t>BELLAVER, DANILO</t>
  </si>
  <si>
    <t>009-003-0003320</t>
  </si>
  <si>
    <t>PEREIRA NETO, ARISTIDES</t>
  </si>
  <si>
    <t>006-001-0006507</t>
  </si>
  <si>
    <t>SANDRI, ORLANDO</t>
  </si>
  <si>
    <t>006-007-0000162</t>
  </si>
  <si>
    <t>POSSENTI, ALIRIO</t>
  </si>
  <si>
    <t>006-001-0007578</t>
  </si>
  <si>
    <t>SOSA LEDEZMA, JORGE ARNALDO</t>
  </si>
  <si>
    <t>005-009-0000009</t>
  </si>
  <si>
    <t>INTERBARGE URUGUAY S.R.L.</t>
  </si>
  <si>
    <t>006-007-0003289</t>
  </si>
  <si>
    <t>LAUTENSCHLAGER, RALF</t>
  </si>
  <si>
    <t>006-008-0000083</t>
  </si>
  <si>
    <t>SMART BUSINESS GROUP S.A</t>
  </si>
  <si>
    <t>006-007-0000436</t>
  </si>
  <si>
    <t>DE ALMEIDA, JOAO EMANOEL</t>
  </si>
  <si>
    <t>006-007-0004973</t>
  </si>
  <si>
    <t>006-008-0000013</t>
  </si>
  <si>
    <t>WEBER, NORI ROQUE</t>
  </si>
  <si>
    <t>005-009-0000356</t>
  </si>
  <si>
    <t>BENITEZ MARECOS, ERNESTO</t>
  </si>
  <si>
    <t>013-010-0000152</t>
  </si>
  <si>
    <t>SILVEIRA MOREIRA, REINALDO</t>
  </si>
  <si>
    <t>009-007-0000371</t>
  </si>
  <si>
    <t>011-008-0000013</t>
  </si>
  <si>
    <t>006-007-0000399</t>
  </si>
  <si>
    <t>011-008-0000055</t>
  </si>
  <si>
    <t>CASAGRANDA BENEDETTI GILBERTO</t>
  </si>
  <si>
    <t>005-001-0006781</t>
  </si>
  <si>
    <t>CONSTRUPAR S.A.</t>
  </si>
  <si>
    <t>006-001-0007533</t>
  </si>
  <si>
    <t>SH IMPORT EXPORT S.A</t>
  </si>
  <si>
    <t>007-008-0000036</t>
  </si>
  <si>
    <t>JONCK WALMOR</t>
  </si>
  <si>
    <t>005-009-0000028</t>
  </si>
  <si>
    <t>ECOMIPA S.A.</t>
  </si>
  <si>
    <t>007-005-0000200</t>
  </si>
  <si>
    <t>SOMAX AGRO S.A.</t>
  </si>
  <si>
    <t>006-008-0000289</t>
  </si>
  <si>
    <t>GOBBI, JOSÉ ADEMAR</t>
  </si>
  <si>
    <t>006-008-0000064</t>
  </si>
  <si>
    <t>006-007-0000349</t>
  </si>
  <si>
    <t>DOS SANTOS, OSNI MARTINHO</t>
  </si>
  <si>
    <t>006-007-0000354</t>
  </si>
  <si>
    <t>006-007-0000353</t>
  </si>
  <si>
    <t>006-008-0000312</t>
  </si>
  <si>
    <t>GIESBRECHT GIESBRECHT DENNIS</t>
  </si>
  <si>
    <t>013-011-0000028</t>
  </si>
  <si>
    <t>GONCALVES, DEVANI</t>
  </si>
  <si>
    <t>ACCIONISTAS</t>
  </si>
  <si>
    <t>DIVIDENDOS A PAGAR</t>
  </si>
  <si>
    <t>TODOS LOS FUNCIONARIOS</t>
  </si>
  <si>
    <t>NÓMINA (BENEFICIOS)</t>
  </si>
  <si>
    <t>DIRECCIÓN GENERAL DE RECAUDACIONES</t>
  </si>
  <si>
    <t>FISCAL</t>
  </si>
  <si>
    <t>INSTITUTO DE PREVISIÓN SOCIAL</t>
  </si>
  <si>
    <t>SOCIAL</t>
  </si>
  <si>
    <r>
      <rPr>
        <b/>
        <sz val="10"/>
        <rFont val="Times New Roman"/>
        <family val="1"/>
        <charset val="1"/>
      </rPr>
      <t xml:space="preserve">Deudas Privilegiadas: </t>
    </r>
    <r>
      <rPr>
        <sz val="10"/>
        <rFont val="Times New Roman"/>
        <family val="1"/>
        <charset val="1"/>
      </rPr>
      <t>La empresa KUROSU &amp; CIA. S.A. no cuenta con deudas preferentes o privilegiadas, garantías prendarias o hipotecarias a favor de terceros.</t>
    </r>
  </si>
  <si>
    <t>MARCHUK MATWYCZUK, ROBERTO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</si>
</sst>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dd/mm/yyyy"/>
    <numFmt numFmtId="165" formatCode="dd/mm/yyyy;@"/>
    <numFmt numFmtId="166" formatCode="#,##0_);\(#,##0\)"/>
    <numFmt numFmtId="167" formatCode="#,##0.00_);\(#,##0.00\)"/>
    <numFmt numFmtId="168" formatCode="#,##0.00_);[Red]\(#,##0.00\)"/>
    <numFmt numFmtId="169" formatCode="#,###.00"/>
    <numFmt numFmtId="170" formatCode="_(&quot;Gs &quot;* #,##0.00_);_(&quot;Gs &quot;* \(#,##0.00\);_(&quot;Gs &quot;* \-??_);_(@_)"/>
    <numFmt numFmtId="171" formatCode="dd\-mm\-yy"/>
    <numFmt numFmtId="172" formatCode="#,##0;[Red]#,##0"/>
  </numFmts>
  <fonts count="40">
    <font>
      <sz val="10"/>
      <name val="Arial"/>
      <family val="2"/>
      <charset val="1"/>
    </font>
    <font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/>
      <sz val="10"/>
      <color rgb="FFFFFFFF"/>
      <name val="Arial"/>
      <family val="2"/>
      <charset val="1"/>
    </font>
    <font>
      <i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24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color rgb="FF333333"/>
      <name val="Arial"/>
      <family val="2"/>
      <charset val="1"/>
    </font>
    <font>
      <u/>
      <sz val="10"/>
      <name val="Lohit Hindi"/>
      <family val="2"/>
      <charset val="1"/>
    </font>
    <font>
      <b/>
      <i/>
      <u/>
      <sz val="10"/>
      <name val="Arial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sz val="14"/>
      <color rgb="FFFF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u/>
      <sz val="14"/>
      <color rgb="FF000000"/>
      <name val="Arial"/>
      <family val="2"/>
      <charset val="1"/>
    </font>
    <font>
      <sz val="14"/>
      <color rgb="FF000000"/>
      <name val="Times New Roman"/>
      <family val="1"/>
      <charset val="1"/>
    </font>
    <font>
      <u/>
      <sz val="14"/>
      <color rgb="FF0000FF"/>
      <name val="Arial"/>
      <family val="2"/>
      <charset val="1"/>
    </font>
    <font>
      <u/>
      <sz val="10"/>
      <color rgb="FF0000FF"/>
      <name val="Arial"/>
      <family val="2"/>
      <charset val="1"/>
    </font>
    <font>
      <sz val="10"/>
      <color rgb="FF000000"/>
      <name val="Times New Roman"/>
      <family val="1"/>
      <charset val="1"/>
    </font>
    <font>
      <b/>
      <sz val="10"/>
      <color rgb="FF000000"/>
      <name val="Times New Roman"/>
      <family val="1"/>
      <charset val="1"/>
    </font>
    <font>
      <b/>
      <u/>
      <sz val="10"/>
      <color rgb="FF000000"/>
      <name val="Times New Roman"/>
      <family val="1"/>
      <charset val="1"/>
    </font>
    <font>
      <b/>
      <sz val="10"/>
      <name val="Times New Roman"/>
      <family val="1"/>
      <charset val="1"/>
    </font>
    <font>
      <sz val="10"/>
      <name val="Times New Roman"/>
      <family val="1"/>
      <charset val="1"/>
    </font>
    <font>
      <b/>
      <sz val="10"/>
      <color rgb="FFFFFFFF"/>
      <name val="Times New Roman"/>
      <family val="1"/>
      <charset val="1"/>
    </font>
    <font>
      <sz val="10"/>
      <color rgb="FFFFFFFF"/>
      <name val="Times New Roman"/>
      <family val="1"/>
      <charset val="1"/>
    </font>
    <font>
      <b/>
      <sz val="9"/>
      <color rgb="FF000000"/>
      <name val="Tahoma"/>
      <family val="2"/>
      <charset val="1"/>
    </font>
    <font>
      <b/>
      <u/>
      <sz val="10"/>
      <name val="Times New Roman"/>
      <family val="1"/>
      <charset val="1"/>
    </font>
    <font>
      <b/>
      <sz val="10"/>
      <color rgb="FFFF0000"/>
      <name val="Times New Roman"/>
      <family val="1"/>
      <charset val="1"/>
    </font>
    <font>
      <sz val="10"/>
      <color rgb="FFFF0000"/>
      <name val="Times New Roman"/>
      <family val="1"/>
      <charset val="1"/>
    </font>
    <font>
      <b/>
      <sz val="9"/>
      <name val="Times New Roman"/>
      <family val="1"/>
      <charset val="1"/>
    </font>
    <font>
      <sz val="9"/>
      <color rgb="FF000000"/>
      <name val="Times New Roman"/>
      <family val="1"/>
      <charset val="1"/>
    </font>
    <font>
      <b/>
      <u/>
      <sz val="9"/>
      <color rgb="FF000000"/>
      <name val="Times New Roman"/>
      <family val="1"/>
      <charset val="1"/>
    </font>
    <font>
      <sz val="9"/>
      <name val="Times New Roman"/>
      <family val="1"/>
      <charset val="1"/>
    </font>
    <font>
      <b/>
      <u/>
      <sz val="9"/>
      <name val="Times New Roman"/>
      <family val="1"/>
      <charset val="1"/>
    </font>
    <font>
      <b/>
      <sz val="9"/>
      <color rgb="FF000000"/>
      <name val="Times New Roman"/>
      <family val="1"/>
      <charset val="1"/>
    </font>
    <font>
      <sz val="10"/>
      <name val="Arial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</fills>
  <borders count="21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53">
    <xf numFmtId="0" fontId="0" fillId="0" borderId="0"/>
    <xf numFmtId="0" fontId="21" fillId="0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0" borderId="0" applyBorder="0" applyProtection="0"/>
    <xf numFmtId="0" fontId="2" fillId="0" borderId="0" applyBorder="0" applyProtection="0"/>
    <xf numFmtId="0" fontId="2" fillId="0" borderId="0" applyBorder="0" applyProtection="0"/>
    <xf numFmtId="0" fontId="3" fillId="5" borderId="0" applyBorder="0" applyProtection="0"/>
    <xf numFmtId="0" fontId="3" fillId="5" borderId="0" applyBorder="0" applyProtection="0"/>
    <xf numFmtId="0" fontId="3" fillId="5" borderId="0" applyBorder="0" applyProtection="0"/>
    <xf numFmtId="0" fontId="4" fillId="6" borderId="0" applyBorder="0" applyProtection="0"/>
    <xf numFmtId="0" fontId="4" fillId="6" borderId="0" applyBorder="0" applyProtection="0"/>
    <xf numFmtId="0" fontId="4" fillId="6" borderId="0" applyBorder="0" applyProtection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/>
    <xf numFmtId="0" fontId="6" fillId="7" borderId="0" applyBorder="0" applyProtection="0"/>
    <xf numFmtId="0" fontId="6" fillId="7" borderId="0" applyBorder="0" applyProtection="0"/>
    <xf numFmtId="0" fontId="6" fillId="7" borderId="0" applyBorder="0" applyProtection="0"/>
    <xf numFmtId="0" fontId="7" fillId="0" borderId="0" applyBorder="0" applyProtection="0"/>
    <xf numFmtId="0" fontId="7" fillId="0" borderId="0" applyBorder="0" applyProtection="0"/>
    <xf numFmtId="0" fontId="7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10" fillId="0" borderId="0"/>
    <xf numFmtId="0" fontId="39" fillId="0" borderId="0"/>
    <xf numFmtId="0" fontId="39" fillId="8" borderId="1" applyProtection="0"/>
    <xf numFmtId="0" fontId="11" fillId="8" borderId="2" applyProtection="0"/>
    <xf numFmtId="0" fontId="11" fillId="8" borderId="2" applyProtection="0"/>
    <xf numFmtId="0" fontId="11" fillId="8" borderId="2" applyProtection="0"/>
    <xf numFmtId="0" fontId="12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39" fillId="0" borderId="0" applyBorder="0" applyProtection="0"/>
    <xf numFmtId="0" fontId="39" fillId="0" borderId="0" applyBorder="0" applyProtection="0"/>
    <xf numFmtId="0" fontId="39" fillId="0" borderId="0" applyBorder="0" applyProtection="0"/>
    <xf numFmtId="0" fontId="39" fillId="0" borderId="0" applyBorder="0" applyProtection="0"/>
    <xf numFmtId="0" fontId="39" fillId="0" borderId="0" applyBorder="0" applyProtection="0"/>
    <xf numFmtId="0" fontId="39" fillId="0" borderId="0" applyBorder="0" applyProtection="0"/>
    <xf numFmtId="0" fontId="3" fillId="0" borderId="0" applyBorder="0" applyProtection="0"/>
    <xf numFmtId="0" fontId="3" fillId="0" borderId="0" applyBorder="0" applyProtection="0"/>
    <xf numFmtId="0" fontId="3" fillId="0" borderId="0" applyBorder="0" applyProtection="0"/>
  </cellStyleXfs>
  <cellXfs count="391">
    <xf numFmtId="0" fontId="0" fillId="0" borderId="0" xfId="0"/>
    <xf numFmtId="0" fontId="0" fillId="0" borderId="0" xfId="0" applyAlignment="1">
      <alignment horizontal="right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5" fillId="0" borderId="0" xfId="0" applyFont="1" applyAlignment="1">
      <alignment horizontal="right"/>
    </xf>
    <xf numFmtId="0" fontId="17" fillId="0" borderId="0" xfId="0" applyFont="1" applyAlignment="1" applyProtection="1">
      <alignment horizontal="left"/>
      <protection locked="0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164" fontId="17" fillId="0" borderId="0" xfId="0" applyNumberFormat="1" applyFont="1" applyAlignment="1">
      <alignment horizontal="left"/>
    </xf>
    <xf numFmtId="3" fontId="17" fillId="0" borderId="0" xfId="0" applyNumberFormat="1" applyFont="1" applyAlignment="1">
      <alignment horizontal="left"/>
    </xf>
    <xf numFmtId="0" fontId="18" fillId="0" borderId="0" xfId="0" applyFont="1" applyAlignment="1">
      <alignment horizontal="left"/>
    </xf>
    <xf numFmtId="0" fontId="20" fillId="0" borderId="0" xfId="1" applyFont="1" applyBorder="1" applyAlignment="1" applyProtection="1"/>
    <xf numFmtId="0" fontId="22" fillId="9" borderId="0" xfId="0" applyFont="1" applyFill="1" applyAlignment="1">
      <alignment horizontal="left"/>
    </xf>
    <xf numFmtId="0" fontId="22" fillId="9" borderId="0" xfId="0" applyFont="1" applyFill="1" applyAlignment="1">
      <alignment horizontal="center"/>
    </xf>
    <xf numFmtId="165" fontId="22" fillId="9" borderId="0" xfId="0" applyNumberFormat="1" applyFont="1" applyFill="1" applyAlignment="1">
      <alignment horizontal="center"/>
    </xf>
    <xf numFmtId="0" fontId="22" fillId="9" borderId="0" xfId="0" applyFont="1" applyFill="1" applyAlignment="1">
      <alignment horizontal="right"/>
    </xf>
    <xf numFmtId="3" fontId="22" fillId="9" borderId="0" xfId="0" applyNumberFormat="1" applyFont="1" applyFill="1" applyAlignment="1">
      <alignment horizontal="right"/>
    </xf>
    <xf numFmtId="4" fontId="22" fillId="9" borderId="0" xfId="0" applyNumberFormat="1" applyFont="1" applyFill="1" applyAlignment="1">
      <alignment horizontal="right"/>
    </xf>
    <xf numFmtId="0" fontId="0" fillId="9" borderId="0" xfId="0" applyFill="1" applyBorder="1"/>
    <xf numFmtId="0" fontId="0" fillId="9" borderId="0" xfId="0" applyFill="1"/>
    <xf numFmtId="0" fontId="23" fillId="9" borderId="0" xfId="0" applyFont="1" applyFill="1" applyAlignment="1">
      <alignment horizontal="left"/>
    </xf>
    <xf numFmtId="0" fontId="23" fillId="9" borderId="0" xfId="0" applyFont="1" applyFill="1" applyBorder="1" applyAlignment="1">
      <alignment horizontal="left"/>
    </xf>
    <xf numFmtId="0" fontId="23" fillId="9" borderId="0" xfId="0" applyFont="1" applyFill="1" applyAlignment="1">
      <alignment horizontal="center"/>
    </xf>
    <xf numFmtId="0" fontId="22" fillId="9" borderId="0" xfId="0" applyFont="1" applyFill="1"/>
    <xf numFmtId="0" fontId="24" fillId="9" borderId="0" xfId="0" applyFont="1" applyFill="1" applyAlignment="1">
      <alignment horizontal="left"/>
    </xf>
    <xf numFmtId="0" fontId="23" fillId="9" borderId="0" xfId="0" applyFont="1" applyFill="1"/>
    <xf numFmtId="164" fontId="23" fillId="9" borderId="0" xfId="0" applyNumberFormat="1" applyFont="1" applyFill="1" applyAlignment="1">
      <alignment horizontal="right"/>
    </xf>
    <xf numFmtId="165" fontId="23" fillId="9" borderId="0" xfId="0" applyNumberFormat="1" applyFont="1" applyFill="1" applyAlignment="1">
      <alignment horizontal="center"/>
    </xf>
    <xf numFmtId="3" fontId="23" fillId="9" borderId="0" xfId="0" applyNumberFormat="1" applyFont="1" applyFill="1" applyAlignment="1" applyProtection="1">
      <alignment horizontal="right"/>
      <protection locked="0"/>
    </xf>
    <xf numFmtId="164" fontId="23" fillId="9" borderId="0" xfId="0" applyNumberFormat="1" applyFont="1" applyFill="1" applyAlignment="1">
      <alignment horizontal="center"/>
    </xf>
    <xf numFmtId="0" fontId="23" fillId="9" borderId="3" xfId="0" applyFont="1" applyFill="1" applyBorder="1" applyAlignment="1">
      <alignment horizontal="center" vertical="center" wrapText="1"/>
    </xf>
    <xf numFmtId="3" fontId="23" fillId="9" borderId="3" xfId="0" applyNumberFormat="1" applyFont="1" applyFill="1" applyBorder="1" applyAlignment="1">
      <alignment horizontal="center"/>
    </xf>
    <xf numFmtId="0" fontId="23" fillId="9" borderId="3" xfId="0" applyFont="1" applyFill="1" applyBorder="1" applyAlignment="1">
      <alignment horizontal="center" wrapText="1"/>
    </xf>
    <xf numFmtId="4" fontId="23" fillId="9" borderId="3" xfId="0" applyNumberFormat="1" applyFont="1" applyFill="1" applyBorder="1" applyAlignment="1">
      <alignment horizontal="center"/>
    </xf>
    <xf numFmtId="0" fontId="26" fillId="9" borderId="4" xfId="0" applyFont="1" applyFill="1" applyBorder="1" applyAlignment="1">
      <alignment horizontal="right" vertical="center" wrapText="1"/>
    </xf>
    <xf numFmtId="164" fontId="26" fillId="9" borderId="4" xfId="0" applyNumberFormat="1" applyFont="1" applyFill="1" applyBorder="1"/>
    <xf numFmtId="0" fontId="26" fillId="9" borderId="4" xfId="0" applyFont="1" applyFill="1" applyBorder="1" applyAlignment="1">
      <alignment horizontal="center"/>
    </xf>
    <xf numFmtId="165" fontId="26" fillId="9" borderId="4" xfId="0" applyNumberFormat="1" applyFont="1" applyFill="1" applyBorder="1" applyAlignment="1">
      <alignment horizontal="center" vertical="center" wrapText="1"/>
    </xf>
    <xf numFmtId="3" fontId="26" fillId="9" borderId="4" xfId="0" applyNumberFormat="1" applyFont="1" applyFill="1" applyBorder="1" applyAlignment="1">
      <alignment horizontal="right" vertical="center" wrapText="1"/>
    </xf>
    <xf numFmtId="3" fontId="26" fillId="9" borderId="4" xfId="0" applyNumberFormat="1" applyFont="1" applyFill="1" applyBorder="1" applyAlignment="1">
      <alignment horizontal="right"/>
    </xf>
    <xf numFmtId="4" fontId="26" fillId="9" borderId="4" xfId="0" applyNumberFormat="1" applyFont="1" applyFill="1" applyBorder="1" applyAlignment="1">
      <alignment horizontal="right"/>
    </xf>
    <xf numFmtId="0" fontId="26" fillId="9" borderId="5" xfId="0" applyFont="1" applyFill="1" applyBorder="1" applyAlignment="1">
      <alignment horizontal="right" vertical="center" wrapText="1"/>
    </xf>
    <xf numFmtId="164" fontId="26" fillId="9" borderId="5" xfId="0" applyNumberFormat="1" applyFont="1" applyFill="1" applyBorder="1"/>
    <xf numFmtId="0" fontId="26" fillId="9" borderId="5" xfId="0" applyFont="1" applyFill="1" applyBorder="1" applyAlignment="1">
      <alignment horizontal="center"/>
    </xf>
    <xf numFmtId="165" fontId="26" fillId="9" borderId="5" xfId="0" applyNumberFormat="1" applyFont="1" applyFill="1" applyBorder="1" applyAlignment="1">
      <alignment horizontal="center"/>
    </xf>
    <xf numFmtId="3" fontId="26" fillId="9" borderId="5" xfId="0" applyNumberFormat="1" applyFont="1" applyFill="1" applyBorder="1" applyAlignment="1">
      <alignment horizontal="right" vertical="center" wrapText="1"/>
    </xf>
    <xf numFmtId="3" fontId="26" fillId="9" borderId="5" xfId="0" applyNumberFormat="1" applyFont="1" applyFill="1" applyBorder="1" applyAlignment="1">
      <alignment horizontal="right"/>
    </xf>
    <xf numFmtId="4" fontId="26" fillId="9" borderId="5" xfId="0" applyNumberFormat="1" applyFont="1" applyFill="1" applyBorder="1" applyAlignment="1">
      <alignment horizontal="right"/>
    </xf>
    <xf numFmtId="0" fontId="26" fillId="9" borderId="5" xfId="0" applyFont="1" applyFill="1" applyBorder="1" applyAlignment="1">
      <alignment horizontal="right"/>
    </xf>
    <xf numFmtId="3" fontId="26" fillId="9" borderId="5" xfId="0" applyNumberFormat="1" applyFont="1" applyFill="1" applyBorder="1"/>
    <xf numFmtId="0" fontId="22" fillId="9" borderId="5" xfId="0" applyFont="1" applyFill="1" applyBorder="1" applyAlignment="1">
      <alignment horizontal="right"/>
    </xf>
    <xf numFmtId="164" fontId="22" fillId="9" borderId="5" xfId="0" applyNumberFormat="1" applyFont="1" applyFill="1" applyBorder="1"/>
    <xf numFmtId="0" fontId="22" fillId="9" borderId="5" xfId="0" applyFont="1" applyFill="1" applyBorder="1" applyAlignment="1">
      <alignment horizontal="center"/>
    </xf>
    <xf numFmtId="165" fontId="22" fillId="9" borderId="5" xfId="0" applyNumberFormat="1" applyFont="1" applyFill="1" applyBorder="1" applyAlignment="1">
      <alignment horizontal="center"/>
    </xf>
    <xf numFmtId="3" fontId="22" fillId="9" borderId="5" xfId="0" applyNumberFormat="1" applyFont="1" applyFill="1" applyBorder="1" applyAlignment="1">
      <alignment horizontal="right" vertical="center" wrapText="1"/>
    </xf>
    <xf numFmtId="3" fontId="22" fillId="9" borderId="5" xfId="0" applyNumberFormat="1" applyFont="1" applyFill="1" applyBorder="1" applyAlignment="1">
      <alignment horizontal="right"/>
    </xf>
    <xf numFmtId="4" fontId="22" fillId="9" borderId="5" xfId="0" applyNumberFormat="1" applyFont="1" applyFill="1" applyBorder="1" applyAlignment="1">
      <alignment horizontal="right"/>
    </xf>
    <xf numFmtId="165" fontId="26" fillId="9" borderId="5" xfId="0" applyNumberFormat="1" applyFont="1" applyFill="1" applyBorder="1" applyAlignment="1">
      <alignment horizontal="center" vertical="center" wrapText="1"/>
    </xf>
    <xf numFmtId="0" fontId="22" fillId="9" borderId="5" xfId="0" applyFont="1" applyFill="1" applyBorder="1" applyAlignment="1">
      <alignment horizontal="right" vertical="center" wrapText="1"/>
    </xf>
    <xf numFmtId="165" fontId="22" fillId="9" borderId="5" xfId="0" applyNumberFormat="1" applyFont="1" applyFill="1" applyBorder="1" applyAlignment="1">
      <alignment horizontal="center" vertical="center" wrapText="1"/>
    </xf>
    <xf numFmtId="0" fontId="26" fillId="9" borderId="5" xfId="0" applyFont="1" applyFill="1" applyBorder="1"/>
    <xf numFmtId="4" fontId="26" fillId="9" borderId="5" xfId="0" applyNumberFormat="1" applyFont="1" applyFill="1" applyBorder="1"/>
    <xf numFmtId="0" fontId="22" fillId="9" borderId="5" xfId="0" applyFont="1" applyFill="1" applyBorder="1"/>
    <xf numFmtId="3" fontId="22" fillId="9" borderId="5" xfId="0" applyNumberFormat="1" applyFont="1" applyFill="1" applyBorder="1"/>
    <xf numFmtId="4" fontId="22" fillId="9" borderId="5" xfId="0" applyNumberFormat="1" applyFont="1" applyFill="1" applyBorder="1"/>
    <xf numFmtId="3" fontId="26" fillId="9" borderId="5" xfId="0" applyNumberFormat="1" applyFont="1" applyFill="1" applyBorder="1" applyAlignment="1" applyProtection="1">
      <alignment horizontal="right" vertical="center" wrapText="1"/>
      <protection locked="0"/>
    </xf>
    <xf numFmtId="1" fontId="26" fillId="9" borderId="5" xfId="0" applyNumberFormat="1" applyFont="1" applyFill="1" applyBorder="1" applyAlignment="1">
      <alignment horizontal="right"/>
    </xf>
    <xf numFmtId="0" fontId="26" fillId="9" borderId="5" xfId="0" applyFont="1" applyFill="1" applyBorder="1" applyAlignment="1">
      <alignment horizontal="center" vertical="center" wrapText="1"/>
    </xf>
    <xf numFmtId="4" fontId="26" fillId="9" borderId="0" xfId="0" applyNumberFormat="1" applyFont="1" applyFill="1" applyBorder="1" applyAlignment="1">
      <alignment horizontal="right"/>
    </xf>
    <xf numFmtId="0" fontId="22" fillId="9" borderId="6" xfId="0" applyFont="1" applyFill="1" applyBorder="1" applyAlignment="1">
      <alignment horizontal="right"/>
    </xf>
    <xf numFmtId="0" fontId="22" fillId="9" borderId="6" xfId="0" applyFont="1" applyFill="1" applyBorder="1"/>
    <xf numFmtId="0" fontId="22" fillId="9" borderId="6" xfId="0" applyFont="1" applyFill="1" applyBorder="1" applyAlignment="1">
      <alignment horizontal="center"/>
    </xf>
    <xf numFmtId="165" fontId="22" fillId="9" borderId="6" xfId="0" applyNumberFormat="1" applyFont="1" applyFill="1" applyBorder="1" applyAlignment="1">
      <alignment horizontal="center"/>
    </xf>
    <xf numFmtId="3" fontId="22" fillId="9" borderId="6" xfId="0" applyNumberFormat="1" applyFont="1" applyFill="1" applyBorder="1" applyAlignment="1">
      <alignment horizontal="right" vertical="center" wrapText="1"/>
    </xf>
    <xf numFmtId="3" fontId="22" fillId="9" borderId="6" xfId="0" applyNumberFormat="1" applyFont="1" applyFill="1" applyBorder="1"/>
    <xf numFmtId="4" fontId="22" fillId="9" borderId="6" xfId="0" applyNumberFormat="1" applyFont="1" applyFill="1" applyBorder="1"/>
    <xf numFmtId="0" fontId="22" fillId="9" borderId="6" xfId="0" applyFont="1" applyFill="1" applyBorder="1" applyAlignment="1">
      <alignment horizontal="left"/>
    </xf>
    <xf numFmtId="165" fontId="23" fillId="9" borderId="6" xfId="0" applyNumberFormat="1" applyFont="1" applyFill="1" applyBorder="1" applyAlignment="1">
      <alignment horizontal="center"/>
    </xf>
    <xf numFmtId="3" fontId="23" fillId="9" borderId="5" xfId="0" applyNumberFormat="1" applyFont="1" applyFill="1" applyBorder="1" applyAlignment="1">
      <alignment horizontal="right" vertical="center" wrapText="1"/>
    </xf>
    <xf numFmtId="4" fontId="23" fillId="9" borderId="5" xfId="0" applyNumberFormat="1" applyFont="1" applyFill="1" applyBorder="1" applyAlignment="1">
      <alignment horizontal="right"/>
    </xf>
    <xf numFmtId="0" fontId="22" fillId="9" borderId="6" xfId="0" applyFont="1" applyFill="1" applyBorder="1" applyAlignment="1">
      <alignment vertical="center"/>
    </xf>
    <xf numFmtId="166" fontId="22" fillId="9" borderId="3" xfId="0" applyNumberFormat="1" applyFont="1" applyFill="1" applyBorder="1" applyAlignment="1">
      <alignment horizontal="right" vertical="center" wrapText="1"/>
    </xf>
    <xf numFmtId="166" fontId="22" fillId="9" borderId="3" xfId="0" applyNumberFormat="1" applyFont="1" applyFill="1" applyBorder="1"/>
    <xf numFmtId="167" fontId="22" fillId="9" borderId="3" xfId="0" applyNumberFormat="1" applyFont="1" applyFill="1" applyBorder="1" applyAlignment="1">
      <alignment horizontal="right" vertical="center" wrapText="1"/>
    </xf>
    <xf numFmtId="4" fontId="27" fillId="9" borderId="7" xfId="0" applyNumberFormat="1" applyFont="1" applyFill="1" applyBorder="1" applyAlignment="1">
      <alignment horizontal="right"/>
    </xf>
    <xf numFmtId="168" fontId="28" fillId="9" borderId="0" xfId="0" applyNumberFormat="1" applyFont="1" applyFill="1" applyBorder="1" applyAlignment="1">
      <alignment vertical="center"/>
    </xf>
    <xf numFmtId="166" fontId="22" fillId="9" borderId="5" xfId="0" applyNumberFormat="1" applyFont="1" applyFill="1" applyBorder="1" applyAlignment="1">
      <alignment horizontal="right" vertical="center" wrapText="1"/>
    </xf>
    <xf numFmtId="166" fontId="22" fillId="9" borderId="3" xfId="0" applyNumberFormat="1" applyFont="1" applyFill="1" applyBorder="1" applyAlignment="1">
      <alignment horizontal="right"/>
    </xf>
    <xf numFmtId="3" fontId="28" fillId="9" borderId="7" xfId="0" applyNumberFormat="1" applyFont="1" applyFill="1" applyBorder="1" applyAlignment="1">
      <alignment horizontal="right" vertical="center" wrapText="1"/>
    </xf>
    <xf numFmtId="0" fontId="28" fillId="9" borderId="0" xfId="0" applyFont="1" applyFill="1" applyBorder="1" applyAlignment="1">
      <alignment vertical="center"/>
    </xf>
    <xf numFmtId="165" fontId="23" fillId="9" borderId="8" xfId="0" applyNumberFormat="1" applyFont="1" applyFill="1" applyBorder="1" applyAlignment="1" applyProtection="1">
      <alignment horizontal="right" vertical="center" wrapText="1"/>
      <protection locked="0" hidden="1"/>
    </xf>
    <xf numFmtId="3" fontId="23" fillId="9" borderId="9" xfId="0" applyNumberFormat="1" applyFont="1" applyFill="1" applyBorder="1" applyAlignment="1" applyProtection="1">
      <alignment horizontal="right" vertical="center" wrapText="1"/>
      <protection locked="0" hidden="1"/>
    </xf>
    <xf numFmtId="3" fontId="23" fillId="9" borderId="9" xfId="0" applyNumberFormat="1" applyFont="1" applyFill="1" applyBorder="1" applyAlignment="1">
      <alignment horizontal="right" vertical="center"/>
    </xf>
    <xf numFmtId="4" fontId="23" fillId="9" borderId="10" xfId="0" applyNumberFormat="1" applyFont="1" applyFill="1" applyBorder="1" applyAlignment="1">
      <alignment horizontal="right"/>
    </xf>
    <xf numFmtId="0" fontId="28" fillId="9" borderId="0" xfId="0" applyFont="1" applyFill="1" applyBorder="1" applyAlignment="1">
      <alignment horizontal="center" vertical="center"/>
    </xf>
    <xf numFmtId="165" fontId="28" fillId="9" borderId="0" xfId="0" applyNumberFormat="1" applyFont="1" applyFill="1" applyBorder="1" applyAlignment="1">
      <alignment horizontal="center" vertical="center"/>
    </xf>
    <xf numFmtId="165" fontId="27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3" fontId="27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3" fontId="27" fillId="9" borderId="0" xfId="0" applyNumberFormat="1" applyFont="1" applyFill="1" applyBorder="1" applyAlignment="1">
      <alignment horizontal="right" vertical="center"/>
    </xf>
    <xf numFmtId="4" fontId="27" fillId="9" borderId="0" xfId="0" applyNumberFormat="1" applyFont="1" applyFill="1" applyBorder="1" applyAlignment="1">
      <alignment horizontal="right"/>
    </xf>
    <xf numFmtId="0" fontId="1" fillId="9" borderId="0" xfId="0" applyFont="1" applyFill="1" applyBorder="1"/>
    <xf numFmtId="0" fontId="22" fillId="9" borderId="0" xfId="0" applyFont="1" applyFill="1" applyBorder="1"/>
    <xf numFmtId="164" fontId="23" fillId="9" borderId="0" xfId="0" applyNumberFormat="1" applyFont="1" applyFill="1" applyBorder="1" applyAlignment="1">
      <alignment horizontal="center"/>
    </xf>
    <xf numFmtId="165" fontId="23" fillId="9" borderId="0" xfId="0" applyNumberFormat="1" applyFont="1" applyFill="1" applyBorder="1" applyAlignment="1">
      <alignment horizontal="center"/>
    </xf>
    <xf numFmtId="165" fontId="22" fillId="9" borderId="0" xfId="0" applyNumberFormat="1" applyFont="1" applyFill="1" applyBorder="1" applyAlignment="1">
      <alignment horizontal="center"/>
    </xf>
    <xf numFmtId="3" fontId="22" fillId="9" borderId="0" xfId="0" applyNumberFormat="1" applyFont="1" applyFill="1" applyBorder="1" applyAlignment="1">
      <alignment horizontal="right"/>
    </xf>
    <xf numFmtId="4" fontId="22" fillId="9" borderId="0" xfId="0" applyNumberFormat="1" applyFont="1" applyFill="1" applyBorder="1" applyAlignment="1">
      <alignment horizontal="right"/>
    </xf>
    <xf numFmtId="0" fontId="22" fillId="9" borderId="0" xfId="0" applyFont="1" applyFill="1" applyBorder="1" applyAlignment="1">
      <alignment horizontal="center"/>
    </xf>
    <xf numFmtId="0" fontId="22" fillId="9" borderId="4" xfId="0" applyFont="1" applyFill="1" applyBorder="1" applyAlignment="1">
      <alignment horizontal="right"/>
    </xf>
    <xf numFmtId="0" fontId="22" fillId="9" borderId="4" xfId="0" applyFont="1" applyFill="1" applyBorder="1"/>
    <xf numFmtId="0" fontId="22" fillId="9" borderId="4" xfId="0" applyFont="1" applyFill="1" applyBorder="1" applyAlignment="1">
      <alignment horizontal="center"/>
    </xf>
    <xf numFmtId="165" fontId="22" fillId="9" borderId="4" xfId="0" applyNumberFormat="1" applyFont="1" applyFill="1" applyBorder="1" applyAlignment="1">
      <alignment horizontal="center"/>
    </xf>
    <xf numFmtId="3" fontId="22" fillId="9" borderId="4" xfId="0" applyNumberFormat="1" applyFont="1" applyFill="1" applyBorder="1" applyAlignment="1">
      <alignment horizontal="right" vertical="center" wrapText="1"/>
    </xf>
    <xf numFmtId="3" fontId="22" fillId="9" borderId="4" xfId="0" applyNumberFormat="1" applyFont="1" applyFill="1" applyBorder="1"/>
    <xf numFmtId="4" fontId="22" fillId="9" borderId="4" xfId="0" applyNumberFormat="1" applyFont="1" applyFill="1" applyBorder="1" applyAlignment="1">
      <alignment horizontal="right"/>
    </xf>
    <xf numFmtId="4" fontId="22" fillId="9" borderId="4" xfId="0" applyNumberFormat="1" applyFont="1" applyFill="1" applyBorder="1"/>
    <xf numFmtId="4" fontId="26" fillId="9" borderId="0" xfId="0" applyNumberFormat="1" applyFont="1" applyFill="1" applyBorder="1"/>
    <xf numFmtId="0" fontId="26" fillId="9" borderId="6" xfId="0" applyFont="1" applyFill="1" applyBorder="1" applyAlignment="1">
      <alignment horizontal="right" vertical="center" wrapText="1"/>
    </xf>
    <xf numFmtId="0" fontId="26" fillId="9" borderId="6" xfId="0" applyFont="1" applyFill="1" applyBorder="1"/>
    <xf numFmtId="0" fontId="26" fillId="9" borderId="6" xfId="0" applyFont="1" applyFill="1" applyBorder="1" applyAlignment="1">
      <alignment horizontal="center"/>
    </xf>
    <xf numFmtId="165" fontId="26" fillId="9" borderId="6" xfId="0" applyNumberFormat="1" applyFont="1" applyFill="1" applyBorder="1" applyAlignment="1">
      <alignment horizontal="center" vertical="center" wrapText="1"/>
    </xf>
    <xf numFmtId="165" fontId="26" fillId="9" borderId="6" xfId="0" applyNumberFormat="1" applyFont="1" applyFill="1" applyBorder="1" applyAlignment="1">
      <alignment horizontal="center"/>
    </xf>
    <xf numFmtId="3" fontId="26" fillId="9" borderId="6" xfId="0" applyNumberFormat="1" applyFont="1" applyFill="1" applyBorder="1" applyAlignment="1">
      <alignment horizontal="right" vertical="center" wrapText="1"/>
    </xf>
    <xf numFmtId="3" fontId="26" fillId="9" borderId="6" xfId="0" applyNumberFormat="1" applyFont="1" applyFill="1" applyBorder="1" applyAlignment="1">
      <alignment horizontal="right"/>
    </xf>
    <xf numFmtId="4" fontId="26" fillId="9" borderId="6" xfId="0" applyNumberFormat="1" applyFont="1" applyFill="1" applyBorder="1"/>
    <xf numFmtId="0" fontId="22" fillId="9" borderId="6" xfId="0" applyFont="1" applyFill="1" applyBorder="1" applyAlignment="1">
      <alignment horizontal="center" vertical="center"/>
    </xf>
    <xf numFmtId="165" fontId="22" fillId="9" borderId="6" xfId="0" applyNumberFormat="1" applyFont="1" applyFill="1" applyBorder="1" applyAlignment="1">
      <alignment horizontal="center" vertical="center"/>
    </xf>
    <xf numFmtId="3" fontId="23" fillId="9" borderId="6" xfId="0" applyNumberFormat="1" applyFont="1" applyFill="1" applyBorder="1"/>
    <xf numFmtId="0" fontId="22" fillId="9" borderId="11" xfId="0" applyFont="1" applyFill="1" applyBorder="1" applyAlignment="1">
      <alignment horizontal="left"/>
    </xf>
    <xf numFmtId="0" fontId="22" fillId="9" borderId="8" xfId="0" applyFont="1" applyFill="1" applyBorder="1" applyAlignment="1">
      <alignment horizontal="left"/>
    </xf>
    <xf numFmtId="0" fontId="22" fillId="9" borderId="8" xfId="0" applyFont="1" applyFill="1" applyBorder="1" applyAlignment="1">
      <alignment horizontal="center"/>
    </xf>
    <xf numFmtId="165" fontId="22" fillId="9" borderId="8" xfId="0" applyNumberFormat="1" applyFont="1" applyFill="1" applyBorder="1" applyAlignment="1">
      <alignment horizontal="center"/>
    </xf>
    <xf numFmtId="165" fontId="22" fillId="9" borderId="12" xfId="0" applyNumberFormat="1" applyFont="1" applyFill="1" applyBorder="1" applyAlignment="1">
      <alignment horizontal="center"/>
    </xf>
    <xf numFmtId="167" fontId="22" fillId="9" borderId="3" xfId="0" applyNumberFormat="1" applyFont="1" applyFill="1" applyBorder="1" applyAlignment="1">
      <alignment horizontal="right"/>
    </xf>
    <xf numFmtId="0" fontId="22" fillId="9" borderId="13" xfId="0" applyFont="1" applyFill="1" applyBorder="1" applyAlignment="1">
      <alignment horizontal="left"/>
    </xf>
    <xf numFmtId="0" fontId="22" fillId="9" borderId="14" xfId="0" applyFont="1" applyFill="1" applyBorder="1" applyAlignment="1">
      <alignment horizontal="left"/>
    </xf>
    <xf numFmtId="0" fontId="22" fillId="9" borderId="14" xfId="0" applyFont="1" applyFill="1" applyBorder="1" applyAlignment="1">
      <alignment horizontal="center"/>
    </xf>
    <xf numFmtId="165" fontId="22" fillId="9" borderId="14" xfId="0" applyNumberFormat="1" applyFont="1" applyFill="1" applyBorder="1" applyAlignment="1">
      <alignment horizontal="center"/>
    </xf>
    <xf numFmtId="165" fontId="22" fillId="9" borderId="15" xfId="0" applyNumberFormat="1" applyFont="1" applyFill="1" applyBorder="1" applyAlignment="1">
      <alignment horizontal="center"/>
    </xf>
    <xf numFmtId="166" fontId="22" fillId="9" borderId="6" xfId="0" applyNumberFormat="1" applyFont="1" applyFill="1" applyBorder="1" applyAlignment="1">
      <alignment horizontal="right" vertical="center" wrapText="1"/>
    </xf>
    <xf numFmtId="166" fontId="22" fillId="9" borderId="6" xfId="0" applyNumberFormat="1" applyFont="1" applyFill="1" applyBorder="1"/>
    <xf numFmtId="167" fontId="22" fillId="9" borderId="6" xfId="0" applyNumberFormat="1" applyFont="1" applyFill="1" applyBorder="1" applyAlignment="1">
      <alignment horizontal="right"/>
    </xf>
    <xf numFmtId="165" fontId="23" fillId="9" borderId="8" xfId="0" applyNumberFormat="1" applyFont="1" applyFill="1" applyBorder="1" applyAlignment="1">
      <alignment horizontal="center"/>
    </xf>
    <xf numFmtId="3" fontId="23" fillId="9" borderId="16" xfId="0" applyNumberFormat="1" applyFont="1" applyFill="1" applyBorder="1" applyAlignment="1">
      <alignment horizontal="right" vertical="center" wrapText="1"/>
    </xf>
    <xf numFmtId="3" fontId="23" fillId="9" borderId="17" xfId="0" applyNumberFormat="1" applyFont="1" applyFill="1" applyBorder="1" applyAlignment="1">
      <alignment horizontal="right" vertical="center" wrapText="1"/>
    </xf>
    <xf numFmtId="167" fontId="23" fillId="9" borderId="18" xfId="0" applyNumberFormat="1" applyFont="1" applyFill="1" applyBorder="1" applyAlignment="1">
      <alignment horizontal="right" vertical="center" wrapText="1"/>
    </xf>
    <xf numFmtId="0" fontId="22" fillId="9" borderId="0" xfId="0" applyFont="1" applyFill="1" applyBorder="1" applyAlignment="1">
      <alignment horizontal="left"/>
    </xf>
    <xf numFmtId="3" fontId="23" fillId="9" borderId="19" xfId="0" applyNumberFormat="1" applyFont="1" applyFill="1" applyBorder="1" applyAlignment="1" applyProtection="1">
      <alignment horizontal="right" vertical="center" wrapText="1"/>
      <protection locked="0" hidden="1"/>
    </xf>
    <xf numFmtId="4" fontId="23" fillId="9" borderId="19" xfId="0" applyNumberFormat="1" applyFont="1" applyFill="1" applyBorder="1" applyAlignment="1" applyProtection="1">
      <alignment horizontal="right" vertical="center" wrapText="1"/>
      <protection locked="0" hidden="1"/>
    </xf>
    <xf numFmtId="3" fontId="23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4" fontId="23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0" fontId="23" fillId="9" borderId="0" xfId="0" applyFont="1" applyFill="1" applyBorder="1" applyAlignment="1" applyProtection="1">
      <alignment horizontal="left" vertical="center" wrapText="1"/>
      <protection locked="0"/>
    </xf>
    <xf numFmtId="3" fontId="22" fillId="9" borderId="0" xfId="0" applyNumberFormat="1" applyFont="1" applyFill="1" applyBorder="1" applyAlignment="1">
      <alignment horizontal="right" vertical="center" wrapText="1"/>
    </xf>
    <xf numFmtId="166" fontId="28" fillId="9" borderId="0" xfId="0" applyNumberFormat="1" applyFont="1" applyFill="1" applyBorder="1" applyAlignment="1">
      <alignment horizontal="right"/>
    </xf>
    <xf numFmtId="169" fontId="23" fillId="9" borderId="0" xfId="0" applyNumberFormat="1" applyFont="1" applyFill="1" applyBorder="1" applyAlignment="1">
      <alignment horizontal="right" vertical="center" wrapText="1"/>
    </xf>
    <xf numFmtId="0" fontId="23" fillId="9" borderId="0" xfId="0" applyFont="1" applyFill="1" applyBorder="1" applyAlignment="1" applyProtection="1">
      <alignment horizontal="center" vertical="center" wrapText="1"/>
      <protection locked="0"/>
    </xf>
    <xf numFmtId="165" fontId="23" fillId="9" borderId="0" xfId="0" applyNumberFormat="1" applyFont="1" applyFill="1" applyBorder="1" applyAlignment="1" applyProtection="1">
      <alignment horizontal="left" vertical="center" wrapText="1"/>
      <protection locked="0"/>
    </xf>
    <xf numFmtId="3" fontId="23" fillId="9" borderId="0" xfId="0" applyNumberFormat="1" applyFont="1" applyFill="1" applyBorder="1" applyAlignment="1">
      <alignment horizontal="right" vertical="center" wrapText="1"/>
    </xf>
    <xf numFmtId="0" fontId="23" fillId="9" borderId="0" xfId="0" applyFont="1" applyFill="1" applyBorder="1" applyAlignment="1">
      <alignment horizontal="center" vertical="center"/>
    </xf>
    <xf numFmtId="165" fontId="23" fillId="9" borderId="0" xfId="0" applyNumberFormat="1" applyFont="1" applyFill="1" applyBorder="1" applyAlignment="1">
      <alignment horizontal="center" vertical="center"/>
    </xf>
    <xf numFmtId="4" fontId="22" fillId="9" borderId="0" xfId="0" applyNumberFormat="1" applyFont="1" applyFill="1" applyBorder="1" applyAlignment="1">
      <alignment horizontal="left"/>
    </xf>
    <xf numFmtId="0" fontId="23" fillId="9" borderId="0" xfId="0" applyFont="1" applyFill="1" applyBorder="1" applyAlignment="1">
      <alignment horizontal="center" vertical="top"/>
    </xf>
    <xf numFmtId="3" fontId="22" fillId="9" borderId="0" xfId="0" applyNumberFormat="1" applyFont="1" applyFill="1" applyAlignment="1">
      <alignment horizontal="center"/>
    </xf>
    <xf numFmtId="0" fontId="26" fillId="9" borderId="0" xfId="0" applyFont="1" applyFill="1" applyBorder="1" applyAlignment="1" applyProtection="1">
      <alignment horizontal="right"/>
      <protection locked="0"/>
    </xf>
    <xf numFmtId="0" fontId="26" fillId="9" borderId="0" xfId="0" applyFont="1" applyFill="1" applyBorder="1" applyAlignment="1" applyProtection="1">
      <alignment horizontal="left"/>
      <protection locked="0"/>
    </xf>
    <xf numFmtId="0" fontId="26" fillId="9" borderId="0" xfId="0" applyFont="1" applyFill="1" applyBorder="1" applyAlignment="1" applyProtection="1">
      <alignment horizontal="center"/>
      <protection locked="0"/>
    </xf>
    <xf numFmtId="165" fontId="26" fillId="9" borderId="0" xfId="0" applyNumberFormat="1" applyFont="1" applyFill="1" applyBorder="1" applyAlignment="1" applyProtection="1">
      <alignment horizontal="center"/>
      <protection locked="0"/>
    </xf>
    <xf numFmtId="165" fontId="26" fillId="9" borderId="0" xfId="0" applyNumberFormat="1" applyFont="1" applyFill="1" applyBorder="1" applyAlignment="1" applyProtection="1">
      <alignment horizontal="right"/>
      <protection locked="0"/>
    </xf>
    <xf numFmtId="3" fontId="26" fillId="9" borderId="0" xfId="0" applyNumberFormat="1" applyFont="1" applyFill="1" applyBorder="1" applyAlignment="1" applyProtection="1">
      <alignment horizontal="right"/>
      <protection locked="0"/>
    </xf>
    <xf numFmtId="4" fontId="26" fillId="9" borderId="0" xfId="0" applyNumberFormat="1" applyFont="1" applyFill="1" applyBorder="1" applyAlignment="1" applyProtection="1">
      <alignment horizontal="right"/>
      <protection locked="0"/>
    </xf>
    <xf numFmtId="169" fontId="26" fillId="9" borderId="0" xfId="0" applyNumberFormat="1" applyFont="1" applyFill="1" applyBorder="1" applyAlignment="1" applyProtection="1">
      <alignment horizontal="right"/>
      <protection locked="0"/>
    </xf>
    <xf numFmtId="0" fontId="26" fillId="9" borderId="0" xfId="0" applyFont="1" applyFill="1" applyBorder="1" applyAlignment="1" applyProtection="1">
      <alignment horizontal="center" vertical="center"/>
      <protection locked="0"/>
    </xf>
    <xf numFmtId="0" fontId="22" fillId="9" borderId="0" xfId="0" applyFont="1" applyFill="1" applyBorder="1" applyAlignment="1" applyProtection="1">
      <protection locked="0"/>
    </xf>
    <xf numFmtId="0" fontId="25" fillId="9" borderId="0" xfId="0" applyFont="1" applyFill="1" applyBorder="1" applyAlignment="1" applyProtection="1">
      <alignment horizontal="left"/>
      <protection locked="0"/>
    </xf>
    <xf numFmtId="0" fontId="28" fillId="9" borderId="8" xfId="0" applyFont="1" applyFill="1" applyBorder="1" applyAlignment="1" applyProtection="1">
      <protection locked="0"/>
    </xf>
    <xf numFmtId="0" fontId="30" fillId="9" borderId="0" xfId="0" applyFont="1" applyFill="1" applyBorder="1" applyAlignment="1" applyProtection="1">
      <alignment horizontal="left"/>
      <protection locked="0"/>
    </xf>
    <xf numFmtId="164" fontId="25" fillId="9" borderId="0" xfId="0" applyNumberFormat="1" applyFont="1" applyFill="1" applyBorder="1" applyAlignment="1" applyProtection="1">
      <alignment horizontal="right"/>
      <protection locked="0"/>
    </xf>
    <xf numFmtId="165" fontId="25" fillId="9" borderId="0" xfId="0" applyNumberFormat="1" applyFont="1" applyFill="1" applyBorder="1" applyAlignment="1" applyProtection="1">
      <alignment horizontal="center"/>
      <protection locked="0"/>
    </xf>
    <xf numFmtId="3" fontId="25" fillId="9" borderId="0" xfId="0" applyNumberFormat="1" applyFont="1" applyFill="1" applyBorder="1" applyAlignment="1" applyProtection="1">
      <alignment horizontal="right"/>
      <protection locked="0"/>
    </xf>
    <xf numFmtId="3" fontId="25" fillId="9" borderId="4" xfId="0" applyNumberFormat="1" applyFont="1" applyFill="1" applyBorder="1" applyAlignment="1" applyProtection="1">
      <alignment horizontal="center" vertical="center" wrapText="1"/>
      <protection locked="0"/>
    </xf>
    <xf numFmtId="3" fontId="25" fillId="9" borderId="3" xfId="0" applyNumberFormat="1" applyFont="1" applyFill="1" applyBorder="1" applyAlignment="1" applyProtection="1">
      <alignment horizontal="center" vertical="center" wrapText="1"/>
      <protection locked="0"/>
    </xf>
    <xf numFmtId="3" fontId="25" fillId="9" borderId="6" xfId="0" applyNumberFormat="1" applyFont="1" applyFill="1" applyBorder="1" applyAlignment="1" applyProtection="1">
      <alignment horizontal="center" vertical="center"/>
      <protection locked="0"/>
    </xf>
    <xf numFmtId="4" fontId="25" fillId="9" borderId="6" xfId="0" applyNumberFormat="1" applyFont="1" applyFill="1" applyBorder="1" applyAlignment="1" applyProtection="1">
      <alignment horizontal="center" vertical="center"/>
      <protection locked="0"/>
    </xf>
    <xf numFmtId="169" fontId="25" fillId="9" borderId="6" xfId="0" applyNumberFormat="1" applyFont="1" applyFill="1" applyBorder="1" applyAlignment="1" applyProtection="1">
      <alignment horizontal="center" vertical="center"/>
      <protection locked="0"/>
    </xf>
    <xf numFmtId="0" fontId="26" fillId="9" borderId="4" xfId="0" applyFont="1" applyFill="1" applyBorder="1" applyAlignment="1">
      <alignment horizontal="right"/>
    </xf>
    <xf numFmtId="0" fontId="26" fillId="9" borderId="4" xfId="0" applyFont="1" applyFill="1" applyBorder="1"/>
    <xf numFmtId="0" fontId="22" fillId="9" borderId="4" xfId="0" applyFont="1" applyFill="1" applyBorder="1" applyAlignment="1" applyProtection="1">
      <alignment horizontal="center" vertical="top"/>
      <protection locked="0"/>
    </xf>
    <xf numFmtId="165" fontId="26" fillId="9" borderId="4" xfId="0" applyNumberFormat="1" applyFont="1" applyFill="1" applyBorder="1"/>
    <xf numFmtId="165" fontId="26" fillId="9" borderId="4" xfId="0" applyNumberFormat="1" applyFont="1" applyFill="1" applyBorder="1" applyAlignment="1">
      <alignment horizontal="right"/>
    </xf>
    <xf numFmtId="3" fontId="22" fillId="9" borderId="4" xfId="0" applyNumberFormat="1" applyFont="1" applyFill="1" applyBorder="1" applyAlignment="1" applyProtection="1">
      <alignment horizontal="right" vertical="top"/>
      <protection locked="0"/>
    </xf>
    <xf numFmtId="3" fontId="26" fillId="9" borderId="4" xfId="0" applyNumberFormat="1" applyFont="1" applyFill="1" applyBorder="1"/>
    <xf numFmtId="4" fontId="26" fillId="9" borderId="4" xfId="0" applyNumberFormat="1" applyFont="1" applyFill="1" applyBorder="1"/>
    <xf numFmtId="4" fontId="22" fillId="9" borderId="4" xfId="0" applyNumberFormat="1" applyFont="1" applyFill="1" applyBorder="1" applyAlignment="1" applyProtection="1">
      <alignment horizontal="right" vertical="top"/>
      <protection locked="0"/>
    </xf>
    <xf numFmtId="0" fontId="22" fillId="9" borderId="4" xfId="0" applyFont="1" applyFill="1" applyBorder="1" applyAlignment="1" applyProtection="1">
      <alignment horizontal="center" vertical="center"/>
      <protection locked="0"/>
    </xf>
    <xf numFmtId="0" fontId="22" fillId="9" borderId="0" xfId="0" applyFont="1" applyFill="1" applyBorder="1" applyAlignment="1" applyProtection="1">
      <alignment vertical="center"/>
      <protection locked="0"/>
    </xf>
    <xf numFmtId="0" fontId="28" fillId="9" borderId="0" xfId="0" applyFont="1" applyFill="1" applyBorder="1" applyAlignment="1" applyProtection="1">
      <alignment vertical="center"/>
      <protection locked="0"/>
    </xf>
    <xf numFmtId="0" fontId="22" fillId="9" borderId="5" xfId="0" applyFont="1" applyFill="1" applyBorder="1" applyAlignment="1" applyProtection="1">
      <alignment horizontal="center" vertical="top"/>
      <protection locked="0"/>
    </xf>
    <xf numFmtId="165" fontId="26" fillId="9" borderId="5" xfId="0" applyNumberFormat="1" applyFont="1" applyFill="1" applyBorder="1"/>
    <xf numFmtId="165" fontId="26" fillId="9" borderId="5" xfId="0" applyNumberFormat="1" applyFont="1" applyFill="1" applyBorder="1" applyAlignment="1">
      <alignment horizontal="right"/>
    </xf>
    <xf numFmtId="3" fontId="22" fillId="9" borderId="5" xfId="0" applyNumberFormat="1" applyFont="1" applyFill="1" applyBorder="1" applyAlignment="1" applyProtection="1">
      <alignment horizontal="right" vertical="top"/>
      <protection locked="0"/>
    </xf>
    <xf numFmtId="4" fontId="22" fillId="9" borderId="5" xfId="0" applyNumberFormat="1" applyFont="1" applyFill="1" applyBorder="1" applyAlignment="1" applyProtection="1">
      <alignment horizontal="right" vertical="top"/>
      <protection locked="0"/>
    </xf>
    <xf numFmtId="0" fontId="22" fillId="9" borderId="5" xfId="0" applyFont="1" applyFill="1" applyBorder="1" applyAlignment="1" applyProtection="1">
      <alignment horizontal="center" vertical="center"/>
      <protection locked="0"/>
    </xf>
    <xf numFmtId="0" fontId="26" fillId="9" borderId="5" xfId="0" applyFont="1" applyFill="1" applyBorder="1" applyAlignment="1" applyProtection="1">
      <alignment horizontal="center" vertical="center"/>
    </xf>
    <xf numFmtId="0" fontId="22" fillId="9" borderId="5" xfId="0" applyFont="1" applyFill="1" applyBorder="1" applyAlignment="1" applyProtection="1">
      <alignment horizontal="right" vertical="top"/>
      <protection locked="0"/>
    </xf>
    <xf numFmtId="0" fontId="22" fillId="9" borderId="6" xfId="0" applyFont="1" applyFill="1" applyBorder="1" applyAlignment="1" applyProtection="1">
      <alignment horizontal="right" vertical="top"/>
      <protection locked="0"/>
    </xf>
    <xf numFmtId="0" fontId="22" fillId="9" borderId="6" xfId="0" applyFont="1" applyFill="1" applyBorder="1" applyAlignment="1" applyProtection="1">
      <alignment horizontal="center" vertical="top"/>
      <protection locked="0"/>
    </xf>
    <xf numFmtId="165" fontId="26" fillId="9" borderId="6" xfId="0" applyNumberFormat="1" applyFont="1" applyFill="1" applyBorder="1"/>
    <xf numFmtId="165" fontId="26" fillId="9" borderId="6" xfId="0" applyNumberFormat="1" applyFont="1" applyFill="1" applyBorder="1" applyAlignment="1">
      <alignment horizontal="right"/>
    </xf>
    <xf numFmtId="3" fontId="22" fillId="9" borderId="6" xfId="0" applyNumberFormat="1" applyFont="1" applyFill="1" applyBorder="1" applyAlignment="1" applyProtection="1">
      <alignment horizontal="right" vertical="top"/>
      <protection locked="0"/>
    </xf>
    <xf numFmtId="3" fontId="26" fillId="9" borderId="6" xfId="0" applyNumberFormat="1" applyFont="1" applyFill="1" applyBorder="1"/>
    <xf numFmtId="4" fontId="22" fillId="9" borderId="6" xfId="0" applyNumberFormat="1" applyFont="1" applyFill="1" applyBorder="1" applyAlignment="1" applyProtection="1">
      <alignment horizontal="right" vertical="top"/>
      <protection locked="0"/>
    </xf>
    <xf numFmtId="0" fontId="26" fillId="9" borderId="6" xfId="0" applyFont="1" applyFill="1" applyBorder="1" applyAlignment="1" applyProtection="1">
      <alignment horizontal="center" vertical="center"/>
    </xf>
    <xf numFmtId="0" fontId="22" fillId="9" borderId="16" xfId="0" applyFont="1" applyFill="1" applyBorder="1" applyAlignment="1">
      <alignment horizontal="right" vertical="center"/>
    </xf>
    <xf numFmtId="0" fontId="22" fillId="9" borderId="17" xfId="0" applyFont="1" applyFill="1" applyBorder="1" applyAlignment="1">
      <alignment horizontal="center" vertical="center"/>
    </xf>
    <xf numFmtId="165" fontId="22" fillId="9" borderId="18" xfId="0" applyNumberFormat="1" applyFont="1" applyFill="1" applyBorder="1" applyAlignment="1">
      <alignment horizontal="center" vertical="center"/>
    </xf>
    <xf numFmtId="165" fontId="23" fillId="9" borderId="18" xfId="0" applyNumberFormat="1" applyFont="1" applyFill="1" applyBorder="1" applyAlignment="1">
      <alignment horizontal="right"/>
    </xf>
    <xf numFmtId="3" fontId="23" fillId="9" borderId="3" xfId="0" applyNumberFormat="1" applyFont="1" applyFill="1" applyBorder="1"/>
    <xf numFmtId="4" fontId="23" fillId="9" borderId="3" xfId="0" applyNumberFormat="1" applyFont="1" applyFill="1" applyBorder="1"/>
    <xf numFmtId="0" fontId="22" fillId="9" borderId="18" xfId="0" applyFont="1" applyFill="1" applyBorder="1" applyAlignment="1">
      <alignment horizontal="center" vertical="center"/>
    </xf>
    <xf numFmtId="165" fontId="26" fillId="9" borderId="14" xfId="0" applyNumberFormat="1" applyFont="1" applyFill="1" applyBorder="1" applyAlignment="1">
      <alignment horizontal="right"/>
    </xf>
    <xf numFmtId="0" fontId="22" fillId="9" borderId="0" xfId="0" applyFont="1" applyFill="1" applyBorder="1" applyAlignment="1" applyProtection="1">
      <alignment horizontal="center" vertical="center"/>
      <protection locked="0"/>
    </xf>
    <xf numFmtId="0" fontId="22" fillId="9" borderId="0" xfId="0" applyFont="1" applyFill="1" applyBorder="1" applyAlignment="1" applyProtection="1">
      <alignment horizontal="center" vertical="top"/>
      <protection locked="0"/>
    </xf>
    <xf numFmtId="0" fontId="25" fillId="9" borderId="0" xfId="0" applyFont="1" applyFill="1" applyBorder="1" applyAlignment="1">
      <alignment horizontal="left"/>
    </xf>
    <xf numFmtId="165" fontId="22" fillId="9" borderId="0" xfId="0" applyNumberFormat="1" applyFont="1" applyFill="1" applyBorder="1" applyAlignment="1" applyProtection="1">
      <alignment horizontal="center" vertical="top"/>
      <protection locked="0"/>
    </xf>
    <xf numFmtId="165" fontId="23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3" fontId="23" fillId="9" borderId="20" xfId="0" applyNumberFormat="1" applyFont="1" applyFill="1" applyBorder="1" applyAlignment="1" applyProtection="1">
      <alignment horizontal="right" vertical="center" wrapText="1"/>
      <protection locked="0" hidden="1"/>
    </xf>
    <xf numFmtId="4" fontId="23" fillId="9" borderId="20" xfId="0" applyNumberFormat="1" applyFont="1" applyFill="1" applyBorder="1" applyAlignment="1">
      <alignment horizontal="right" vertical="center"/>
    </xf>
    <xf numFmtId="0" fontId="27" fillId="9" borderId="0" xfId="0" applyFont="1" applyFill="1" applyBorder="1" applyAlignment="1">
      <alignment horizontal="right"/>
    </xf>
    <xf numFmtId="0" fontId="28" fillId="9" borderId="0" xfId="0" applyFont="1" applyFill="1" applyBorder="1" applyAlignment="1" applyProtection="1">
      <alignment horizontal="left"/>
      <protection locked="0"/>
    </xf>
    <xf numFmtId="0" fontId="28" fillId="9" borderId="0" xfId="0" applyFont="1" applyFill="1" applyBorder="1" applyAlignment="1" applyProtection="1">
      <alignment horizontal="center"/>
      <protection locked="0"/>
    </xf>
    <xf numFmtId="165" fontId="28" fillId="9" borderId="0" xfId="0" applyNumberFormat="1" applyFont="1" applyFill="1" applyBorder="1" applyAlignment="1" applyProtection="1">
      <alignment horizontal="center"/>
      <protection locked="0"/>
    </xf>
    <xf numFmtId="4" fontId="27" fillId="9" borderId="0" xfId="0" applyNumberFormat="1" applyFont="1" applyFill="1" applyBorder="1" applyAlignment="1">
      <alignment horizontal="right" vertical="center"/>
    </xf>
    <xf numFmtId="0" fontId="28" fillId="9" borderId="0" xfId="0" applyFont="1" applyFill="1" applyBorder="1" applyAlignment="1" applyProtection="1">
      <alignment horizontal="center" vertical="center"/>
      <protection locked="0"/>
    </xf>
    <xf numFmtId="0" fontId="28" fillId="9" borderId="0" xfId="0" applyFont="1" applyFill="1" applyBorder="1" applyAlignment="1" applyProtection="1">
      <protection locked="0"/>
    </xf>
    <xf numFmtId="3" fontId="31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4" fontId="31" fillId="9" borderId="0" xfId="0" applyNumberFormat="1" applyFont="1" applyFill="1" applyBorder="1" applyAlignment="1">
      <alignment horizontal="right" vertical="center"/>
    </xf>
    <xf numFmtId="0" fontId="32" fillId="9" borderId="0" xfId="0" applyFont="1" applyFill="1" applyBorder="1" applyAlignment="1" applyProtection="1">
      <alignment horizontal="center" vertical="center"/>
      <protection locked="0"/>
    </xf>
    <xf numFmtId="0" fontId="25" fillId="9" borderId="0" xfId="0" applyFont="1" applyFill="1" applyBorder="1" applyAlignment="1">
      <alignment horizontal="right"/>
    </xf>
    <xf numFmtId="3" fontId="33" fillId="9" borderId="3" xfId="0" applyNumberFormat="1" applyFont="1" applyFill="1" applyBorder="1" applyAlignment="1" applyProtection="1">
      <alignment horizontal="center" vertical="center" wrapText="1"/>
      <protection locked="0"/>
    </xf>
    <xf numFmtId="3" fontId="33" fillId="9" borderId="3" xfId="0" applyNumberFormat="1" applyFont="1" applyFill="1" applyBorder="1" applyAlignment="1" applyProtection="1">
      <alignment horizontal="center" vertical="center"/>
      <protection locked="0"/>
    </xf>
    <xf numFmtId="4" fontId="33" fillId="9" borderId="3" xfId="0" applyNumberFormat="1" applyFont="1" applyFill="1" applyBorder="1" applyAlignment="1" applyProtection="1">
      <alignment horizontal="center" vertical="center"/>
      <protection locked="0"/>
    </xf>
    <xf numFmtId="169" fontId="33" fillId="9" borderId="3" xfId="0" applyNumberFormat="1" applyFont="1" applyFill="1" applyBorder="1" applyAlignment="1" applyProtection="1">
      <alignment horizontal="center" vertical="center"/>
      <protection locked="0"/>
    </xf>
    <xf numFmtId="0" fontId="26" fillId="9" borderId="6" xfId="0" applyFont="1" applyFill="1" applyBorder="1" applyAlignment="1">
      <alignment horizontal="right"/>
    </xf>
    <xf numFmtId="0" fontId="22" fillId="9" borderId="6" xfId="0" applyFont="1" applyFill="1" applyBorder="1" applyAlignment="1" applyProtection="1">
      <alignment horizontal="center" vertical="center"/>
      <protection locked="0"/>
    </xf>
    <xf numFmtId="2" fontId="22" fillId="9" borderId="3" xfId="0" applyNumberFormat="1" applyFont="1" applyFill="1" applyBorder="1" applyAlignment="1">
      <alignment horizontal="right" vertical="center"/>
    </xf>
    <xf numFmtId="2" fontId="22" fillId="9" borderId="3" xfId="0" applyNumberFormat="1" applyFont="1" applyFill="1" applyBorder="1" applyAlignment="1">
      <alignment horizontal="center" vertical="center"/>
    </xf>
    <xf numFmtId="165" fontId="22" fillId="9" borderId="3" xfId="0" applyNumberFormat="1" applyFont="1" applyFill="1" applyBorder="1" applyAlignment="1">
      <alignment horizontal="center" vertical="center"/>
    </xf>
    <xf numFmtId="2" fontId="23" fillId="9" borderId="3" xfId="0" applyNumberFormat="1" applyFont="1" applyFill="1" applyBorder="1" applyAlignment="1">
      <alignment horizontal="right"/>
    </xf>
    <xf numFmtId="2" fontId="23" fillId="9" borderId="3" xfId="0" applyNumberFormat="1" applyFont="1" applyFill="1" applyBorder="1"/>
    <xf numFmtId="2" fontId="26" fillId="9" borderId="3" xfId="0" applyNumberFormat="1" applyFont="1" applyFill="1" applyBorder="1" applyAlignment="1" applyProtection="1">
      <alignment horizontal="center" vertical="center"/>
      <protection locked="0"/>
    </xf>
    <xf numFmtId="2" fontId="26" fillId="9" borderId="3" xfId="0" applyNumberFormat="1" applyFont="1" applyFill="1" applyBorder="1" applyAlignment="1" applyProtection="1">
      <alignment horizontal="center"/>
      <protection locked="0"/>
    </xf>
    <xf numFmtId="166" fontId="22" fillId="9" borderId="5" xfId="0" applyNumberFormat="1" applyFont="1" applyFill="1" applyBorder="1" applyAlignment="1" applyProtection="1">
      <alignment horizontal="right" vertical="top"/>
      <protection locked="0"/>
    </xf>
    <xf numFmtId="1" fontId="22" fillId="9" borderId="6" xfId="0" applyNumberFormat="1" applyFont="1" applyFill="1" applyBorder="1"/>
    <xf numFmtId="167" fontId="22" fillId="9" borderId="6" xfId="0" applyNumberFormat="1" applyFont="1" applyFill="1" applyBorder="1"/>
    <xf numFmtId="0" fontId="22" fillId="9" borderId="0" xfId="0" applyFont="1" applyFill="1" applyBorder="1" applyAlignment="1">
      <alignment horizontal="right"/>
    </xf>
    <xf numFmtId="165" fontId="23" fillId="9" borderId="8" xfId="0" applyNumberFormat="1" applyFont="1" applyFill="1" applyBorder="1" applyAlignment="1">
      <alignment horizontal="right"/>
    </xf>
    <xf numFmtId="165" fontId="22" fillId="9" borderId="0" xfId="0" applyNumberFormat="1" applyFont="1" applyFill="1" applyBorder="1" applyAlignment="1">
      <alignment horizontal="right"/>
    </xf>
    <xf numFmtId="4" fontId="23" fillId="9" borderId="19" xfId="0" applyNumberFormat="1" applyFont="1" applyFill="1" applyBorder="1" applyAlignment="1">
      <alignment horizontal="right" vertical="center"/>
    </xf>
    <xf numFmtId="3" fontId="22" fillId="9" borderId="0" xfId="0" applyNumberFormat="1" applyFont="1" applyFill="1" applyBorder="1" applyAlignment="1" applyProtection="1">
      <alignment horizontal="right" vertical="center" wrapText="1"/>
      <protection locked="0"/>
    </xf>
    <xf numFmtId="165" fontId="25" fillId="9" borderId="0" xfId="0" applyNumberFormat="1" applyFont="1" applyFill="1" applyBorder="1" applyAlignment="1" applyProtection="1">
      <alignment horizontal="right" vertical="center" wrapText="1"/>
      <protection locked="0"/>
    </xf>
    <xf numFmtId="3" fontId="22" fillId="9" borderId="0" xfId="0" applyNumberFormat="1" applyFont="1" applyFill="1" applyBorder="1" applyAlignment="1" applyProtection="1">
      <alignment horizontal="right"/>
    </xf>
    <xf numFmtId="3" fontId="28" fillId="9" borderId="0" xfId="0" applyNumberFormat="1" applyFont="1" applyFill="1" applyBorder="1" applyAlignment="1" applyProtection="1">
      <alignment horizontal="right"/>
    </xf>
    <xf numFmtId="3" fontId="26" fillId="9" borderId="0" xfId="0" applyNumberFormat="1" applyFont="1" applyFill="1" applyBorder="1" applyAlignment="1" applyProtection="1">
      <alignment horizontal="right"/>
    </xf>
    <xf numFmtId="3" fontId="26" fillId="9" borderId="0" xfId="0" applyNumberFormat="1" applyFont="1" applyFill="1" applyBorder="1"/>
    <xf numFmtId="0" fontId="25" fillId="9" borderId="0" xfId="0" applyFont="1" applyFill="1" applyBorder="1" applyAlignment="1" applyProtection="1">
      <alignment horizontal="right" vertical="center" wrapText="1"/>
      <protection locked="0"/>
    </xf>
    <xf numFmtId="0" fontId="25" fillId="9" borderId="0" xfId="0" applyFont="1" applyFill="1" applyBorder="1" applyAlignment="1" applyProtection="1">
      <alignment horizontal="left" vertical="center" wrapText="1"/>
      <protection locked="0"/>
    </xf>
    <xf numFmtId="0" fontId="25" fillId="9" borderId="0" xfId="0" applyFont="1" applyFill="1" applyBorder="1" applyAlignment="1" applyProtection="1">
      <alignment horizontal="center" vertical="center" wrapText="1"/>
      <protection locked="0"/>
    </xf>
    <xf numFmtId="165" fontId="25" fillId="9" borderId="0" xfId="0" applyNumberFormat="1" applyFont="1" applyFill="1" applyBorder="1" applyAlignment="1" applyProtection="1">
      <alignment horizontal="center" vertical="center" wrapText="1"/>
      <protection locked="0"/>
    </xf>
    <xf numFmtId="4" fontId="25" fillId="9" borderId="0" xfId="0" applyNumberFormat="1" applyFont="1" applyFill="1" applyBorder="1" applyAlignment="1" applyProtection="1">
      <alignment horizontal="right"/>
      <protection locked="0"/>
    </xf>
    <xf numFmtId="0" fontId="25" fillId="9" borderId="0" xfId="0" applyFont="1" applyFill="1" applyBorder="1" applyAlignment="1" applyProtection="1">
      <alignment horizontal="right" vertical="center"/>
      <protection locked="0"/>
    </xf>
    <xf numFmtId="0" fontId="25" fillId="9" borderId="0" xfId="0" applyFont="1" applyFill="1" applyBorder="1" applyAlignment="1" applyProtection="1">
      <alignment horizontal="left" vertical="center"/>
      <protection locked="0"/>
    </xf>
    <xf numFmtId="0" fontId="25" fillId="9" borderId="0" xfId="0" applyFont="1" applyFill="1" applyBorder="1" applyAlignment="1" applyProtection="1">
      <alignment horizontal="center" vertical="center"/>
      <protection locked="0"/>
    </xf>
    <xf numFmtId="165" fontId="25" fillId="9" borderId="0" xfId="0" applyNumberFormat="1" applyFont="1" applyFill="1" applyBorder="1" applyAlignment="1" applyProtection="1">
      <alignment horizontal="center" vertical="center"/>
      <protection locked="0"/>
    </xf>
    <xf numFmtId="165" fontId="25" fillId="9" borderId="0" xfId="0" applyNumberFormat="1" applyFont="1" applyFill="1" applyBorder="1" applyAlignment="1" applyProtection="1">
      <alignment horizontal="right" vertical="center"/>
      <protection locked="0"/>
    </xf>
    <xf numFmtId="3" fontId="25" fillId="9" borderId="0" xfId="0" applyNumberFormat="1" applyFont="1" applyFill="1" applyBorder="1" applyAlignment="1" applyProtection="1">
      <alignment vertical="center"/>
      <protection locked="0"/>
    </xf>
    <xf numFmtId="3" fontId="22" fillId="9" borderId="0" xfId="0" applyNumberFormat="1" applyFont="1" applyFill="1" applyBorder="1" applyAlignment="1" applyProtection="1">
      <alignment horizontal="right" vertical="top"/>
      <protection locked="0"/>
    </xf>
    <xf numFmtId="4" fontId="26" fillId="9" borderId="0" xfId="0" applyNumberFormat="1" applyFont="1" applyFill="1" applyBorder="1" applyAlignment="1" applyProtection="1">
      <alignment horizontal="right" vertical="center"/>
      <protection locked="0"/>
    </xf>
    <xf numFmtId="0" fontId="26" fillId="9" borderId="0" xfId="0" applyFont="1" applyFill="1" applyAlignment="1" applyProtection="1">
      <alignment horizontal="right"/>
    </xf>
    <xf numFmtId="0" fontId="26" fillId="9" borderId="0" xfId="0" applyFont="1" applyFill="1" applyAlignment="1" applyProtection="1"/>
    <xf numFmtId="0" fontId="26" fillId="9" borderId="0" xfId="0" applyFont="1" applyFill="1" applyAlignment="1" applyProtection="1">
      <alignment horizontal="center"/>
    </xf>
    <xf numFmtId="165" fontId="26" fillId="9" borderId="0" xfId="0" applyNumberFormat="1" applyFont="1" applyFill="1" applyAlignment="1" applyProtection="1">
      <alignment horizontal="center"/>
    </xf>
    <xf numFmtId="3" fontId="26" fillId="9" borderId="0" xfId="0" applyNumberFormat="1" applyFont="1" applyFill="1" applyAlignment="1" applyProtection="1">
      <alignment horizontal="center"/>
    </xf>
    <xf numFmtId="3" fontId="26" fillId="9" borderId="0" xfId="0" applyNumberFormat="1" applyFont="1" applyFill="1" applyAlignment="1" applyProtection="1">
      <alignment horizontal="right"/>
    </xf>
    <xf numFmtId="4" fontId="26" fillId="9" borderId="0" xfId="0" applyNumberFormat="1" applyFont="1" applyFill="1" applyAlignment="1" applyProtection="1">
      <alignment horizontal="right"/>
    </xf>
    <xf numFmtId="0" fontId="33" fillId="9" borderId="0" xfId="0" applyFont="1" applyFill="1" applyBorder="1" applyAlignment="1" applyProtection="1">
      <alignment horizontal="left"/>
    </xf>
    <xf numFmtId="0" fontId="36" fillId="9" borderId="0" xfId="0" applyFont="1" applyFill="1" applyBorder="1" applyAlignment="1" applyProtection="1"/>
    <xf numFmtId="0" fontId="36" fillId="9" borderId="0" xfId="0" applyFont="1" applyFill="1" applyBorder="1" applyAlignment="1" applyProtection="1">
      <alignment horizontal="center"/>
    </xf>
    <xf numFmtId="165" fontId="36" fillId="9" borderId="0" xfId="0" applyNumberFormat="1" applyFont="1" applyFill="1" applyBorder="1" applyAlignment="1" applyProtection="1">
      <alignment horizontal="center"/>
    </xf>
    <xf numFmtId="3" fontId="36" fillId="9" borderId="0" xfId="0" applyNumberFormat="1" applyFont="1" applyFill="1" applyBorder="1" applyAlignment="1" applyProtection="1">
      <alignment horizontal="center"/>
    </xf>
    <xf numFmtId="3" fontId="36" fillId="9" borderId="0" xfId="0" applyNumberFormat="1" applyFont="1" applyFill="1" applyBorder="1" applyAlignment="1" applyProtection="1">
      <alignment horizontal="right"/>
    </xf>
    <xf numFmtId="4" fontId="36" fillId="9" borderId="0" xfId="0" applyNumberFormat="1" applyFont="1" applyFill="1" applyBorder="1" applyAlignment="1" applyProtection="1">
      <alignment horizontal="right"/>
    </xf>
    <xf numFmtId="0" fontId="33" fillId="9" borderId="0" xfId="0" applyFont="1" applyFill="1" applyBorder="1" applyAlignment="1" applyProtection="1"/>
    <xf numFmtId="0" fontId="37" fillId="9" borderId="0" xfId="0" applyFont="1" applyFill="1" applyBorder="1" applyAlignment="1" applyProtection="1">
      <alignment horizontal="left"/>
    </xf>
    <xf numFmtId="164" fontId="33" fillId="9" borderId="0" xfId="0" applyNumberFormat="1" applyFont="1" applyFill="1" applyBorder="1" applyAlignment="1" applyProtection="1">
      <alignment horizontal="right"/>
    </xf>
    <xf numFmtId="165" fontId="33" fillId="9" borderId="0" xfId="0" applyNumberFormat="1" applyFont="1" applyFill="1" applyBorder="1" applyAlignment="1" applyProtection="1">
      <alignment horizontal="center"/>
    </xf>
    <xf numFmtId="3" fontId="33" fillId="9" borderId="0" xfId="0" applyNumberFormat="1" applyFont="1" applyFill="1" applyBorder="1" applyAlignment="1" applyProtection="1">
      <alignment horizontal="right"/>
    </xf>
    <xf numFmtId="3" fontId="33" fillId="9" borderId="0" xfId="0" applyNumberFormat="1" applyFont="1" applyFill="1" applyBorder="1" applyAlignment="1" applyProtection="1">
      <alignment horizontal="right"/>
      <protection locked="0"/>
    </xf>
    <xf numFmtId="0" fontId="33" fillId="9" borderId="0" xfId="0" applyFont="1" applyFill="1" applyBorder="1" applyAlignment="1" applyProtection="1">
      <alignment horizontal="left"/>
      <protection locked="0"/>
    </xf>
    <xf numFmtId="3" fontId="33" fillId="9" borderId="4" xfId="0" applyNumberFormat="1" applyFont="1" applyFill="1" applyBorder="1" applyAlignment="1" applyProtection="1">
      <alignment horizontal="center" vertical="center"/>
    </xf>
    <xf numFmtId="3" fontId="33" fillId="9" borderId="3" xfId="0" applyNumberFormat="1" applyFont="1" applyFill="1" applyBorder="1" applyAlignment="1" applyProtection="1">
      <alignment horizontal="center" vertical="center" wrapText="1"/>
    </xf>
    <xf numFmtId="3" fontId="33" fillId="9" borderId="6" xfId="0" applyNumberFormat="1" applyFont="1" applyFill="1" applyBorder="1" applyAlignment="1" applyProtection="1">
      <alignment horizontal="center" vertical="center"/>
    </xf>
    <xf numFmtId="4" fontId="33" fillId="9" borderId="6" xfId="0" applyNumberFormat="1" applyFont="1" applyFill="1" applyBorder="1" applyAlignment="1" applyProtection="1">
      <alignment horizontal="center" vertical="center"/>
    </xf>
    <xf numFmtId="171" fontId="36" fillId="9" borderId="4" xfId="0" applyNumberFormat="1" applyFont="1" applyFill="1" applyBorder="1" applyAlignment="1" applyProtection="1">
      <alignment horizontal="center"/>
    </xf>
    <xf numFmtId="164" fontId="26" fillId="9" borderId="4" xfId="0" applyNumberFormat="1" applyFont="1" applyFill="1" applyBorder="1" applyAlignment="1">
      <alignment horizontal="center"/>
    </xf>
    <xf numFmtId="165" fontId="36" fillId="9" borderId="4" xfId="0" applyNumberFormat="1" applyFont="1" applyFill="1" applyBorder="1" applyAlignment="1">
      <alignment horizontal="center"/>
    </xf>
    <xf numFmtId="172" fontId="36" fillId="9" borderId="4" xfId="0" applyNumberFormat="1" applyFont="1" applyFill="1" applyBorder="1" applyAlignment="1" applyProtection="1">
      <alignment horizontal="right" vertical="center"/>
    </xf>
    <xf numFmtId="4" fontId="36" fillId="9" borderId="4" xfId="0" applyNumberFormat="1" applyFont="1" applyFill="1" applyBorder="1" applyAlignment="1" applyProtection="1">
      <alignment horizontal="right"/>
    </xf>
    <xf numFmtId="0" fontId="36" fillId="9" borderId="4" xfId="0" applyFont="1" applyFill="1" applyBorder="1" applyAlignment="1" applyProtection="1">
      <alignment horizontal="right"/>
    </xf>
    <xf numFmtId="0" fontId="36" fillId="9" borderId="4" xfId="0" applyFont="1" applyFill="1" applyBorder="1" applyAlignment="1" applyProtection="1">
      <alignment horizontal="center"/>
    </xf>
    <xf numFmtId="171" fontId="36" fillId="9" borderId="5" xfId="0" applyNumberFormat="1" applyFont="1" applyFill="1" applyBorder="1" applyAlignment="1" applyProtection="1">
      <alignment horizontal="center"/>
    </xf>
    <xf numFmtId="164" fontId="26" fillId="9" borderId="5" xfId="0" applyNumberFormat="1" applyFont="1" applyFill="1" applyBorder="1" applyAlignment="1">
      <alignment horizontal="center"/>
    </xf>
    <xf numFmtId="165" fontId="36" fillId="9" borderId="5" xfId="0" applyNumberFormat="1" applyFont="1" applyFill="1" applyBorder="1" applyAlignment="1">
      <alignment horizontal="center"/>
    </xf>
    <xf numFmtId="172" fontId="36" fillId="9" borderId="5" xfId="0" applyNumberFormat="1" applyFont="1" applyFill="1" applyBorder="1" applyAlignment="1" applyProtection="1">
      <alignment horizontal="right" vertical="center"/>
    </xf>
    <xf numFmtId="4" fontId="36" fillId="9" borderId="5" xfId="0" applyNumberFormat="1" applyFont="1" applyFill="1" applyBorder="1" applyAlignment="1" applyProtection="1">
      <alignment horizontal="right"/>
    </xf>
    <xf numFmtId="0" fontId="36" fillId="9" borderId="5" xfId="0" applyFont="1" applyFill="1" applyBorder="1" applyAlignment="1" applyProtection="1">
      <alignment horizontal="right"/>
    </xf>
    <xf numFmtId="0" fontId="36" fillId="9" borderId="5" xfId="0" applyFont="1" applyFill="1" applyBorder="1" applyAlignment="1" applyProtection="1">
      <alignment horizontal="center"/>
    </xf>
    <xf numFmtId="171" fontId="26" fillId="9" borderId="5" xfId="0" applyNumberFormat="1" applyFont="1" applyFill="1" applyBorder="1" applyAlignment="1" applyProtection="1">
      <alignment horizontal="center"/>
    </xf>
    <xf numFmtId="172" fontId="26" fillId="9" borderId="5" xfId="0" applyNumberFormat="1" applyFont="1" applyFill="1" applyBorder="1" applyAlignment="1" applyProtection="1">
      <alignment horizontal="right" vertical="center"/>
    </xf>
    <xf numFmtId="166" fontId="26" fillId="9" borderId="5" xfId="0" applyNumberFormat="1" applyFont="1" applyFill="1" applyBorder="1" applyAlignment="1">
      <alignment horizontal="right"/>
    </xf>
    <xf numFmtId="4" fontId="26" fillId="9" borderId="5" xfId="0" applyNumberFormat="1" applyFont="1" applyFill="1" applyBorder="1" applyAlignment="1" applyProtection="1">
      <alignment horizontal="right"/>
    </xf>
    <xf numFmtId="0" fontId="26" fillId="9" borderId="5" xfId="0" applyFont="1" applyFill="1" applyBorder="1" applyAlignment="1" applyProtection="1">
      <alignment horizontal="right"/>
    </xf>
    <xf numFmtId="0" fontId="26" fillId="9" borderId="5" xfId="0" applyFont="1" applyFill="1" applyBorder="1" applyAlignment="1" applyProtection="1">
      <alignment horizontal="center"/>
    </xf>
    <xf numFmtId="166" fontId="36" fillId="9" borderId="5" xfId="0" applyNumberFormat="1" applyFont="1" applyFill="1" applyBorder="1" applyAlignment="1">
      <alignment horizontal="right"/>
    </xf>
    <xf numFmtId="0" fontId="22" fillId="9" borderId="5" xfId="0" applyFont="1" applyFill="1" applyBorder="1" applyAlignment="1"/>
    <xf numFmtId="171" fontId="34" fillId="9" borderId="5" xfId="0" applyNumberFormat="1" applyFont="1" applyFill="1" applyBorder="1" applyAlignment="1" applyProtection="1">
      <alignment horizontal="center"/>
    </xf>
    <xf numFmtId="164" fontId="22" fillId="9" borderId="5" xfId="0" applyNumberFormat="1" applyFont="1" applyFill="1" applyBorder="1" applyAlignment="1">
      <alignment horizontal="center"/>
    </xf>
    <xf numFmtId="165" fontId="34" fillId="9" borderId="5" xfId="0" applyNumberFormat="1" applyFont="1" applyFill="1" applyBorder="1" applyAlignment="1">
      <alignment horizontal="center"/>
    </xf>
    <xf numFmtId="172" fontId="34" fillId="9" borderId="5" xfId="0" applyNumberFormat="1" applyFont="1" applyFill="1" applyBorder="1" applyAlignment="1" applyProtection="1">
      <alignment horizontal="right" vertical="center"/>
    </xf>
    <xf numFmtId="172" fontId="22" fillId="9" borderId="5" xfId="0" applyNumberFormat="1" applyFont="1" applyFill="1" applyBorder="1" applyAlignment="1" applyProtection="1">
      <alignment horizontal="right" vertical="center"/>
    </xf>
    <xf numFmtId="171" fontId="22" fillId="9" borderId="5" xfId="0" applyNumberFormat="1" applyFont="1" applyFill="1" applyBorder="1" applyAlignment="1" applyProtection="1">
      <alignment horizontal="center"/>
    </xf>
    <xf numFmtId="0" fontId="26" fillId="9" borderId="5" xfId="0" applyFont="1" applyFill="1" applyBorder="1" applyAlignment="1" applyProtection="1"/>
    <xf numFmtId="0" fontId="26" fillId="9" borderId="6" xfId="0" applyFont="1" applyFill="1" applyBorder="1" applyAlignment="1" applyProtection="1">
      <alignment horizontal="right"/>
    </xf>
    <xf numFmtId="0" fontId="22" fillId="9" borderId="6" xfId="0" applyFont="1" applyFill="1" applyBorder="1" applyAlignment="1"/>
    <xf numFmtId="171" fontId="22" fillId="9" borderId="6" xfId="0" applyNumberFormat="1" applyFont="1" applyFill="1" applyBorder="1" applyAlignment="1" applyProtection="1">
      <alignment horizontal="center"/>
    </xf>
    <xf numFmtId="164" fontId="22" fillId="9" borderId="6" xfId="0" applyNumberFormat="1" applyFont="1" applyFill="1" applyBorder="1" applyAlignment="1">
      <alignment horizontal="center"/>
    </xf>
    <xf numFmtId="172" fontId="22" fillId="9" borderId="6" xfId="0" applyNumberFormat="1" applyFont="1" applyFill="1" applyBorder="1" applyAlignment="1" applyProtection="1">
      <alignment horizontal="right" vertical="center"/>
    </xf>
    <xf numFmtId="4" fontId="26" fillId="9" borderId="6" xfId="0" applyNumberFormat="1" applyFont="1" applyFill="1" applyBorder="1" applyAlignment="1" applyProtection="1">
      <alignment horizontal="right"/>
    </xf>
    <xf numFmtId="0" fontId="26" fillId="9" borderId="6" xfId="0" applyFont="1" applyFill="1" applyBorder="1" applyAlignment="1" applyProtection="1"/>
    <xf numFmtId="0" fontId="23" fillId="9" borderId="0" xfId="0" applyFont="1" applyFill="1" applyBorder="1" applyAlignment="1"/>
    <xf numFmtId="0" fontId="26" fillId="9" borderId="0" xfId="0" applyFont="1" applyFill="1" applyBorder="1" applyAlignment="1" applyProtection="1">
      <alignment horizontal="center"/>
    </xf>
    <xf numFmtId="165" fontId="26" fillId="9" borderId="0" xfId="0" applyNumberFormat="1" applyFont="1" applyFill="1" applyBorder="1" applyAlignment="1" applyProtection="1">
      <alignment horizontal="center"/>
    </xf>
    <xf numFmtId="165" fontId="25" fillId="9" borderId="0" xfId="0" applyNumberFormat="1" applyFont="1" applyFill="1" applyBorder="1" applyAlignment="1" applyProtection="1">
      <alignment horizontal="center"/>
    </xf>
    <xf numFmtId="3" fontId="25" fillId="9" borderId="20" xfId="0" applyNumberFormat="1" applyFont="1" applyFill="1" applyBorder="1" applyAlignment="1" applyProtection="1">
      <alignment horizontal="right" vertical="center"/>
    </xf>
    <xf numFmtId="4" fontId="25" fillId="9" borderId="20" xfId="0" applyNumberFormat="1" applyFont="1" applyFill="1" applyBorder="1" applyAlignment="1" applyProtection="1">
      <alignment horizontal="right" vertical="center"/>
    </xf>
    <xf numFmtId="0" fontId="26" fillId="9" borderId="0" xfId="0" applyFont="1" applyFill="1" applyBorder="1" applyAlignment="1" applyProtection="1"/>
    <xf numFmtId="3" fontId="25" fillId="9" borderId="0" xfId="0" applyNumberFormat="1" applyFont="1" applyFill="1" applyBorder="1" applyAlignment="1" applyProtection="1">
      <alignment horizontal="right" vertical="center"/>
    </xf>
    <xf numFmtId="4" fontId="25" fillId="9" borderId="0" xfId="0" applyNumberFormat="1" applyFont="1" applyFill="1" applyBorder="1" applyAlignment="1" applyProtection="1">
      <alignment horizontal="right" vertical="center"/>
    </xf>
    <xf numFmtId="3" fontId="26" fillId="9" borderId="0" xfId="0" applyNumberFormat="1" applyFont="1" applyFill="1" applyBorder="1" applyAlignment="1" applyProtection="1">
      <alignment horizontal="center"/>
    </xf>
    <xf numFmtId="4" fontId="26" fillId="9" borderId="0" xfId="0" applyNumberFormat="1" applyFont="1" applyFill="1" applyBorder="1" applyAlignment="1" applyProtection="1">
      <alignment horizontal="right"/>
    </xf>
    <xf numFmtId="0" fontId="25" fillId="9" borderId="0" xfId="0" applyFont="1" applyFill="1" applyBorder="1" applyAlignment="1" applyProtection="1">
      <alignment vertical="center" wrapText="1"/>
      <protection locked="0"/>
    </xf>
    <xf numFmtId="0" fontId="26" fillId="9" borderId="0" xfId="0" applyFont="1" applyFill="1" applyBorder="1" applyAlignment="1" applyProtection="1">
      <alignment horizontal="right"/>
    </xf>
    <xf numFmtId="0" fontId="25" fillId="9" borderId="0" xfId="0" applyFont="1" applyFill="1" applyBorder="1" applyAlignment="1" applyProtection="1">
      <protection locked="0"/>
    </xf>
    <xf numFmtId="166" fontId="25" fillId="9" borderId="0" xfId="0" applyNumberFormat="1" applyFont="1" applyFill="1" applyBorder="1" applyAlignment="1" applyProtection="1">
      <protection locked="0"/>
    </xf>
    <xf numFmtId="4" fontId="32" fillId="9" borderId="0" xfId="0" applyNumberFormat="1" applyFont="1" applyFill="1" applyAlignment="1" applyProtection="1">
      <alignment horizontal="right"/>
    </xf>
    <xf numFmtId="4" fontId="22" fillId="9" borderId="6" xfId="0" applyNumberFormat="1" applyFont="1" applyFill="1" applyBorder="1" applyAlignment="1">
      <alignment horizontal="right"/>
    </xf>
    <xf numFmtId="0" fontId="22" fillId="9" borderId="4" xfId="0" applyFont="1" applyFill="1" applyBorder="1" applyAlignment="1" applyProtection="1">
      <alignment horizontal="right" vertical="top"/>
      <protection locked="0"/>
    </xf>
    <xf numFmtId="0" fontId="26" fillId="9" borderId="4" xfId="0" applyFont="1" applyFill="1" applyBorder="1" applyAlignment="1" applyProtection="1">
      <alignment horizontal="center" vertical="center"/>
    </xf>
    <xf numFmtId="164" fontId="26" fillId="9" borderId="6" xfId="0" applyNumberFormat="1" applyFont="1" applyFill="1" applyBorder="1" applyAlignment="1">
      <alignment horizontal="center"/>
    </xf>
    <xf numFmtId="165" fontId="36" fillId="9" borderId="6" xfId="0" applyNumberFormat="1" applyFont="1" applyFill="1" applyBorder="1" applyAlignment="1">
      <alignment horizontal="center"/>
    </xf>
    <xf numFmtId="4" fontId="36" fillId="9" borderId="6" xfId="0" applyNumberFormat="1" applyFont="1" applyFill="1" applyBorder="1" applyAlignment="1" applyProtection="1">
      <alignment horizontal="right"/>
    </xf>
    <xf numFmtId="166" fontId="36" fillId="9" borderId="4" xfId="0" applyNumberFormat="1" applyFont="1" applyFill="1" applyBorder="1" applyAlignment="1">
      <alignment horizontal="right"/>
    </xf>
    <xf numFmtId="171" fontId="26" fillId="9" borderId="6" xfId="0" applyNumberFormat="1" applyFont="1" applyFill="1" applyBorder="1" applyAlignment="1" applyProtection="1">
      <alignment horizontal="center"/>
    </xf>
    <xf numFmtId="172" fontId="26" fillId="9" borderId="6" xfId="0" applyNumberFormat="1" applyFont="1" applyFill="1" applyBorder="1" applyAlignment="1" applyProtection="1">
      <alignment horizontal="right" vertical="center"/>
    </xf>
    <xf numFmtId="166" fontId="26" fillId="9" borderId="6" xfId="0" applyNumberFormat="1" applyFont="1" applyFill="1" applyBorder="1" applyAlignment="1">
      <alignment horizontal="right"/>
    </xf>
    <xf numFmtId="0" fontId="26" fillId="9" borderId="6" xfId="0" applyFont="1" applyFill="1" applyBorder="1" applyAlignment="1" applyProtection="1">
      <alignment horizontal="center"/>
    </xf>
    <xf numFmtId="0" fontId="23" fillId="9" borderId="0" xfId="0" applyFont="1" applyFill="1" applyBorder="1" applyAlignment="1">
      <alignment horizontal="left"/>
    </xf>
    <xf numFmtId="0" fontId="23" fillId="9" borderId="3" xfId="0" applyFont="1" applyFill="1" applyBorder="1" applyAlignment="1">
      <alignment horizontal="center" vertical="center" wrapText="1"/>
    </xf>
    <xf numFmtId="165" fontId="23" fillId="9" borderId="3" xfId="0" applyNumberFormat="1" applyFont="1" applyFill="1" applyBorder="1" applyAlignment="1">
      <alignment horizontal="center" vertical="center" wrapText="1"/>
    </xf>
    <xf numFmtId="3" fontId="23" fillId="9" borderId="3" xfId="0" applyNumberFormat="1" applyFont="1" applyFill="1" applyBorder="1" applyAlignment="1">
      <alignment horizontal="center"/>
    </xf>
    <xf numFmtId="0" fontId="25" fillId="9" borderId="3" xfId="0" applyFont="1" applyFill="1" applyBorder="1" applyAlignment="1" applyProtection="1">
      <alignment horizontal="center" vertical="center" wrapText="1"/>
    </xf>
    <xf numFmtId="0" fontId="22" fillId="9" borderId="6" xfId="0" applyFont="1" applyFill="1" applyBorder="1" applyAlignment="1">
      <alignment horizontal="left" vertical="center"/>
    </xf>
    <xf numFmtId="0" fontId="22" fillId="9" borderId="3" xfId="0" applyFont="1" applyFill="1" applyBorder="1" applyAlignment="1">
      <alignment horizontal="left" vertical="center"/>
    </xf>
    <xf numFmtId="0" fontId="22" fillId="9" borderId="8" xfId="0" applyFont="1" applyFill="1" applyBorder="1" applyAlignment="1">
      <alignment horizontal="center" vertical="center"/>
    </xf>
    <xf numFmtId="0" fontId="23" fillId="9" borderId="0" xfId="0" applyFont="1" applyFill="1" applyBorder="1" applyAlignment="1" applyProtection="1">
      <alignment horizontal="left" vertical="center" wrapText="1"/>
      <protection locked="0"/>
    </xf>
    <xf numFmtId="165" fontId="25" fillId="9" borderId="3" xfId="0" applyNumberFormat="1" applyFont="1" applyFill="1" applyBorder="1" applyAlignment="1" applyProtection="1">
      <alignment horizontal="center" vertical="center" wrapText="1"/>
      <protection locked="0"/>
    </xf>
    <xf numFmtId="0" fontId="25" fillId="9" borderId="3" xfId="0" applyFont="1" applyFill="1" applyBorder="1" applyAlignment="1" applyProtection="1">
      <alignment horizontal="center" vertical="center" wrapText="1"/>
      <protection locked="0"/>
    </xf>
    <xf numFmtId="0" fontId="23" fillId="9" borderId="0" xfId="0" applyFont="1" applyFill="1" applyBorder="1" applyAlignment="1" applyProtection="1">
      <alignment horizontal="right" vertical="center" wrapText="1"/>
      <protection locked="0"/>
    </xf>
    <xf numFmtId="166" fontId="25" fillId="9" borderId="3" xfId="0" applyNumberFormat="1" applyFont="1" applyFill="1" applyBorder="1" applyAlignment="1" applyProtection="1">
      <alignment horizontal="center" vertical="center"/>
      <protection locked="0"/>
    </xf>
    <xf numFmtId="0" fontId="33" fillId="9" borderId="3" xfId="0" applyFont="1" applyFill="1" applyBorder="1" applyAlignment="1" applyProtection="1">
      <alignment horizontal="center" vertical="center" wrapText="1"/>
      <protection locked="0"/>
    </xf>
    <xf numFmtId="165" fontId="33" fillId="9" borderId="3" xfId="0" applyNumberFormat="1" applyFont="1" applyFill="1" applyBorder="1" applyAlignment="1" applyProtection="1">
      <alignment horizontal="center" vertical="center" wrapText="1"/>
      <protection locked="0"/>
    </xf>
    <xf numFmtId="165" fontId="33" fillId="9" borderId="3" xfId="0" applyNumberFormat="1" applyFont="1" applyFill="1" applyBorder="1" applyAlignment="1" applyProtection="1">
      <alignment horizontal="right" vertical="center" wrapText="1"/>
      <protection locked="0"/>
    </xf>
    <xf numFmtId="166" fontId="33" fillId="9" borderId="3" xfId="0" applyNumberFormat="1" applyFont="1" applyFill="1" applyBorder="1" applyAlignment="1" applyProtection="1">
      <alignment horizontal="center" vertical="center"/>
      <protection locked="0"/>
    </xf>
    <xf numFmtId="0" fontId="25" fillId="9" borderId="16" xfId="0" applyFont="1" applyFill="1" applyBorder="1" applyAlignment="1" applyProtection="1">
      <alignment horizontal="center" vertical="center" wrapText="1"/>
      <protection locked="0"/>
    </xf>
    <xf numFmtId="3" fontId="25" fillId="9" borderId="0" xfId="0" applyNumberFormat="1" applyFont="1" applyFill="1" applyBorder="1" applyAlignment="1" applyProtection="1">
      <alignment horizontal="left"/>
    </xf>
    <xf numFmtId="3" fontId="33" fillId="9" borderId="3" xfId="0" applyNumberFormat="1" applyFont="1" applyFill="1" applyBorder="1" applyAlignment="1" applyProtection="1">
      <alignment horizontal="center" vertical="center"/>
    </xf>
    <xf numFmtId="0" fontId="33" fillId="9" borderId="3" xfId="0" applyFont="1" applyFill="1" applyBorder="1" applyAlignment="1" applyProtection="1">
      <alignment horizontal="center" vertical="center"/>
    </xf>
    <xf numFmtId="0" fontId="33" fillId="9" borderId="3" xfId="0" applyFont="1" applyFill="1" applyBorder="1" applyAlignment="1" applyProtection="1">
      <alignment horizontal="center" vertical="center" wrapText="1"/>
    </xf>
    <xf numFmtId="0" fontId="25" fillId="9" borderId="0" xfId="0" applyFont="1" applyFill="1" applyBorder="1" applyAlignment="1" applyProtection="1">
      <alignment horizontal="left" vertical="center" wrapText="1"/>
      <protection locked="0"/>
    </xf>
    <xf numFmtId="3" fontId="28" fillId="9" borderId="0" xfId="0" applyNumberFormat="1" applyFont="1" applyFill="1" applyBorder="1" applyAlignment="1" applyProtection="1">
      <alignment horizontal="center"/>
    </xf>
    <xf numFmtId="170" fontId="33" fillId="9" borderId="3" xfId="0" applyNumberFormat="1" applyFont="1" applyFill="1" applyBorder="1" applyAlignment="1" applyProtection="1">
      <alignment horizontal="center" vertical="center" wrapText="1"/>
      <protection locked="0"/>
    </xf>
  </cellXfs>
  <cellStyles count="53">
    <cellStyle name="Accent 1 1" xfId="2"/>
    <cellStyle name="Accent 1 2" xfId="3"/>
    <cellStyle name="Accent 1 3" xfId="4"/>
    <cellStyle name="Accent 2 1" xfId="5"/>
    <cellStyle name="Accent 2 2" xfId="6"/>
    <cellStyle name="Accent 2 3" xfId="7"/>
    <cellStyle name="Accent 3 1" xfId="8"/>
    <cellStyle name="Accent 3 2" xfId="9"/>
    <cellStyle name="Accent 3 3" xfId="10"/>
    <cellStyle name="Accent 4" xfId="11"/>
    <cellStyle name="Accent 5" xfId="12"/>
    <cellStyle name="Accent 6" xfId="13"/>
    <cellStyle name="Bad 1" xfId="14"/>
    <cellStyle name="Bad 2" xfId="15"/>
    <cellStyle name="Bad 3" xfId="16"/>
    <cellStyle name="Error 1" xfId="17"/>
    <cellStyle name="Error 2" xfId="18"/>
    <cellStyle name="Error 3" xfId="19"/>
    <cellStyle name="Footnote 1" xfId="20"/>
    <cellStyle name="Footnote 2" xfId="21"/>
    <cellStyle name="Footnote 3" xfId="22"/>
    <cellStyle name="Good 1" xfId="23"/>
    <cellStyle name="Good 2" xfId="24"/>
    <cellStyle name="Good 3" xfId="25"/>
    <cellStyle name="Heading 1 1" xfId="26"/>
    <cellStyle name="Heading 1 2" xfId="27"/>
    <cellStyle name="Heading 1 3" xfId="28"/>
    <cellStyle name="Heading 2 1" xfId="29"/>
    <cellStyle name="Heading 2 2" xfId="30"/>
    <cellStyle name="Heading 2 3" xfId="31"/>
    <cellStyle name="Heading 3" xfId="32"/>
    <cellStyle name="Heading 4" xfId="33"/>
    <cellStyle name="Heading 5" xfId="34"/>
    <cellStyle name="Hipervínculo" xfId="1" builtinId="8"/>
    <cellStyle name="Normal" xfId="0" builtinId="0"/>
    <cellStyle name="Normal 2" xfId="35"/>
    <cellStyle name="Normal 3" xfId="36"/>
    <cellStyle name="Notas 2" xfId="37"/>
    <cellStyle name="Note 1" xfId="38"/>
    <cellStyle name="Note 2" xfId="39"/>
    <cellStyle name="Note 3" xfId="40"/>
    <cellStyle name="Resultado 1" xfId="41"/>
    <cellStyle name="Resultado 4" xfId="42"/>
    <cellStyle name="Resultado 9" xfId="43"/>
    <cellStyle name="Status 1" xfId="44"/>
    <cellStyle name="Status 2" xfId="45"/>
    <cellStyle name="Status 3" xfId="46"/>
    <cellStyle name="Text 1" xfId="47"/>
    <cellStyle name="Text 2" xfId="48"/>
    <cellStyle name="Text 3" xfId="49"/>
    <cellStyle name="Warning 1" xfId="50"/>
    <cellStyle name="Warning 2" xfId="51"/>
    <cellStyle name="Warning 3" xfId="5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369720</xdr:colOff>
      <xdr:row>50</xdr:row>
      <xdr:rowOff>150480</xdr:rowOff>
    </xdr:to>
    <xdr:sp macro="" textlink="">
      <xdr:nvSpPr>
        <xdr:cNvPr id="2" name="CustomShape 1" hidden="1"/>
        <xdr:cNvSpPr/>
      </xdr:nvSpPr>
      <xdr:spPr>
        <a:xfrm>
          <a:off x="0" y="0"/>
          <a:ext cx="9985320" cy="78998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369720</xdr:colOff>
      <xdr:row>50</xdr:row>
      <xdr:rowOff>150480</xdr:rowOff>
    </xdr:to>
    <xdr:sp macro="" textlink="">
      <xdr:nvSpPr>
        <xdr:cNvPr id="3" name="CustomShape 1" hidden="1"/>
        <xdr:cNvSpPr/>
      </xdr:nvSpPr>
      <xdr:spPr>
        <a:xfrm>
          <a:off x="0" y="0"/>
          <a:ext cx="9985320" cy="78998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369720</xdr:colOff>
      <xdr:row>50</xdr:row>
      <xdr:rowOff>150480</xdr:rowOff>
    </xdr:to>
    <xdr:sp macro="" textlink="">
      <xdr:nvSpPr>
        <xdr:cNvPr id="4" name="CustomShape 1" hidden="1"/>
        <xdr:cNvSpPr/>
      </xdr:nvSpPr>
      <xdr:spPr>
        <a:xfrm>
          <a:off x="0" y="0"/>
          <a:ext cx="9985320" cy="78998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369720</xdr:colOff>
      <xdr:row>50</xdr:row>
      <xdr:rowOff>150480</xdr:rowOff>
    </xdr:to>
    <xdr:sp macro="" textlink="">
      <xdr:nvSpPr>
        <xdr:cNvPr id="5" name="CustomShape 1" hidden="1"/>
        <xdr:cNvSpPr/>
      </xdr:nvSpPr>
      <xdr:spPr>
        <a:xfrm>
          <a:off x="0" y="0"/>
          <a:ext cx="9985320" cy="78998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369720</xdr:colOff>
      <xdr:row>50</xdr:row>
      <xdr:rowOff>150480</xdr:rowOff>
    </xdr:to>
    <xdr:sp macro="" textlink="">
      <xdr:nvSpPr>
        <xdr:cNvPr id="6" name="CustomShape 1" hidden="1"/>
        <xdr:cNvSpPr/>
      </xdr:nvSpPr>
      <xdr:spPr>
        <a:xfrm>
          <a:off x="0" y="0"/>
          <a:ext cx="9985320" cy="78998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369720</xdr:colOff>
      <xdr:row>50</xdr:row>
      <xdr:rowOff>150480</xdr:rowOff>
    </xdr:to>
    <xdr:sp macro="" textlink="">
      <xdr:nvSpPr>
        <xdr:cNvPr id="7" name="CustomShape 1" hidden="1"/>
        <xdr:cNvSpPr/>
      </xdr:nvSpPr>
      <xdr:spPr>
        <a:xfrm>
          <a:off x="0" y="0"/>
          <a:ext cx="9985320" cy="78998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84240</xdr:colOff>
      <xdr:row>40</xdr:row>
      <xdr:rowOff>55800</xdr:rowOff>
    </xdr:to>
    <xdr:sp macro="" textlink="">
      <xdr:nvSpPr>
        <xdr:cNvPr id="8" name="CustomShape 1" hidden="1"/>
        <xdr:cNvSpPr/>
      </xdr:nvSpPr>
      <xdr:spPr>
        <a:xfrm>
          <a:off x="0" y="0"/>
          <a:ext cx="9699840" cy="62524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84240</xdr:colOff>
      <xdr:row>40</xdr:row>
      <xdr:rowOff>55800</xdr:rowOff>
    </xdr:to>
    <xdr:sp macro="" textlink="">
      <xdr:nvSpPr>
        <xdr:cNvPr id="9" name="CustomShape 1" hidden="1"/>
        <xdr:cNvSpPr/>
      </xdr:nvSpPr>
      <xdr:spPr>
        <a:xfrm>
          <a:off x="0" y="0"/>
          <a:ext cx="9699840" cy="62524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84240</xdr:colOff>
      <xdr:row>40</xdr:row>
      <xdr:rowOff>55800</xdr:rowOff>
    </xdr:to>
    <xdr:sp macro="" textlink="">
      <xdr:nvSpPr>
        <xdr:cNvPr id="10" name="CustomShape 1" hidden="1"/>
        <xdr:cNvSpPr/>
      </xdr:nvSpPr>
      <xdr:spPr>
        <a:xfrm>
          <a:off x="0" y="0"/>
          <a:ext cx="9699840" cy="62524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84240</xdr:colOff>
      <xdr:row>40</xdr:row>
      <xdr:rowOff>55800</xdr:rowOff>
    </xdr:to>
    <xdr:sp macro="" textlink="">
      <xdr:nvSpPr>
        <xdr:cNvPr id="11" name="CustomShape 1" hidden="1"/>
        <xdr:cNvSpPr/>
      </xdr:nvSpPr>
      <xdr:spPr>
        <a:xfrm>
          <a:off x="0" y="0"/>
          <a:ext cx="9699840" cy="62524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84240</xdr:colOff>
      <xdr:row>40</xdr:row>
      <xdr:rowOff>55800</xdr:rowOff>
    </xdr:to>
    <xdr:sp macro="" textlink="">
      <xdr:nvSpPr>
        <xdr:cNvPr id="12" name="CustomShape 1" hidden="1"/>
        <xdr:cNvSpPr/>
      </xdr:nvSpPr>
      <xdr:spPr>
        <a:xfrm>
          <a:off x="0" y="0"/>
          <a:ext cx="9699840" cy="62524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84240</xdr:colOff>
      <xdr:row>40</xdr:row>
      <xdr:rowOff>55800</xdr:rowOff>
    </xdr:to>
    <xdr:sp macro="" textlink="">
      <xdr:nvSpPr>
        <xdr:cNvPr id="13" name="CustomShape 1" hidden="1"/>
        <xdr:cNvSpPr/>
      </xdr:nvSpPr>
      <xdr:spPr>
        <a:xfrm>
          <a:off x="0" y="0"/>
          <a:ext cx="9699840" cy="62524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84600</xdr:colOff>
      <xdr:row>40</xdr:row>
      <xdr:rowOff>56160</xdr:rowOff>
    </xdr:to>
    <xdr:sp macro="" textlink="">
      <xdr:nvSpPr>
        <xdr:cNvPr id="14" name="CustomShape 1" hidden="1"/>
        <xdr:cNvSpPr/>
      </xdr:nvSpPr>
      <xdr:spPr>
        <a:xfrm>
          <a:off x="0" y="0"/>
          <a:ext cx="9700200" cy="62528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84600</xdr:colOff>
      <xdr:row>40</xdr:row>
      <xdr:rowOff>56160</xdr:rowOff>
    </xdr:to>
    <xdr:sp macro="" textlink="">
      <xdr:nvSpPr>
        <xdr:cNvPr id="15" name="CustomShape 1" hidden="1"/>
        <xdr:cNvSpPr/>
      </xdr:nvSpPr>
      <xdr:spPr>
        <a:xfrm>
          <a:off x="0" y="0"/>
          <a:ext cx="9700200" cy="62528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84600</xdr:colOff>
      <xdr:row>40</xdr:row>
      <xdr:rowOff>56160</xdr:rowOff>
    </xdr:to>
    <xdr:sp macro="" textlink="">
      <xdr:nvSpPr>
        <xdr:cNvPr id="16" name="CustomShape 1" hidden="1"/>
        <xdr:cNvSpPr/>
      </xdr:nvSpPr>
      <xdr:spPr>
        <a:xfrm>
          <a:off x="0" y="0"/>
          <a:ext cx="9700200" cy="62528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84600</xdr:colOff>
      <xdr:row>40</xdr:row>
      <xdr:rowOff>56160</xdr:rowOff>
    </xdr:to>
    <xdr:sp macro="" textlink="">
      <xdr:nvSpPr>
        <xdr:cNvPr id="17" name="CustomShape 1" hidden="1"/>
        <xdr:cNvSpPr/>
      </xdr:nvSpPr>
      <xdr:spPr>
        <a:xfrm>
          <a:off x="0" y="0"/>
          <a:ext cx="9700200" cy="62528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84600</xdr:colOff>
      <xdr:row>40</xdr:row>
      <xdr:rowOff>56160</xdr:rowOff>
    </xdr:to>
    <xdr:sp macro="" textlink="">
      <xdr:nvSpPr>
        <xdr:cNvPr id="18" name="CustomShape 1" hidden="1"/>
        <xdr:cNvSpPr/>
      </xdr:nvSpPr>
      <xdr:spPr>
        <a:xfrm>
          <a:off x="0" y="0"/>
          <a:ext cx="9700200" cy="62528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84600</xdr:colOff>
      <xdr:row>40</xdr:row>
      <xdr:rowOff>56160</xdr:rowOff>
    </xdr:to>
    <xdr:sp macro="" textlink="">
      <xdr:nvSpPr>
        <xdr:cNvPr id="19" name="CustomShape 1" hidden="1"/>
        <xdr:cNvSpPr/>
      </xdr:nvSpPr>
      <xdr:spPr>
        <a:xfrm>
          <a:off x="0" y="0"/>
          <a:ext cx="9700200" cy="62528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84600</xdr:colOff>
      <xdr:row>40</xdr:row>
      <xdr:rowOff>56160</xdr:rowOff>
    </xdr:to>
    <xdr:sp macro="" textlink="">
      <xdr:nvSpPr>
        <xdr:cNvPr id="20" name="CustomShape 1" hidden="1"/>
        <xdr:cNvSpPr/>
      </xdr:nvSpPr>
      <xdr:spPr>
        <a:xfrm>
          <a:off x="0" y="0"/>
          <a:ext cx="9700200" cy="62528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84600</xdr:colOff>
      <xdr:row>40</xdr:row>
      <xdr:rowOff>56160</xdr:rowOff>
    </xdr:to>
    <xdr:sp macro="" textlink="">
      <xdr:nvSpPr>
        <xdr:cNvPr id="21" name="CustomShape 1" hidden="1"/>
        <xdr:cNvSpPr/>
      </xdr:nvSpPr>
      <xdr:spPr>
        <a:xfrm>
          <a:off x="0" y="0"/>
          <a:ext cx="9700200" cy="62528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84600</xdr:colOff>
      <xdr:row>40</xdr:row>
      <xdr:rowOff>56160</xdr:rowOff>
    </xdr:to>
    <xdr:sp macro="" textlink="">
      <xdr:nvSpPr>
        <xdr:cNvPr id="22" name="CustomShape 1" hidden="1"/>
        <xdr:cNvSpPr/>
      </xdr:nvSpPr>
      <xdr:spPr>
        <a:xfrm>
          <a:off x="0" y="0"/>
          <a:ext cx="9700200" cy="62528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84600</xdr:colOff>
      <xdr:row>40</xdr:row>
      <xdr:rowOff>56160</xdr:rowOff>
    </xdr:to>
    <xdr:sp macro="" textlink="">
      <xdr:nvSpPr>
        <xdr:cNvPr id="23" name="CustomShape 1" hidden="1"/>
        <xdr:cNvSpPr/>
      </xdr:nvSpPr>
      <xdr:spPr>
        <a:xfrm>
          <a:off x="0" y="0"/>
          <a:ext cx="9700200" cy="62528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84600</xdr:colOff>
      <xdr:row>40</xdr:row>
      <xdr:rowOff>56160</xdr:rowOff>
    </xdr:to>
    <xdr:sp macro="" textlink="">
      <xdr:nvSpPr>
        <xdr:cNvPr id="24" name="CustomShape 1" hidden="1"/>
        <xdr:cNvSpPr/>
      </xdr:nvSpPr>
      <xdr:spPr>
        <a:xfrm>
          <a:off x="0" y="0"/>
          <a:ext cx="9700200" cy="62528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84600</xdr:colOff>
      <xdr:row>40</xdr:row>
      <xdr:rowOff>56160</xdr:rowOff>
    </xdr:to>
    <xdr:sp macro="" textlink="">
      <xdr:nvSpPr>
        <xdr:cNvPr id="25" name="CustomShape 1" hidden="1"/>
        <xdr:cNvSpPr/>
      </xdr:nvSpPr>
      <xdr:spPr>
        <a:xfrm>
          <a:off x="0" y="0"/>
          <a:ext cx="9700200" cy="62528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84600</xdr:colOff>
      <xdr:row>40</xdr:row>
      <xdr:rowOff>56160</xdr:rowOff>
    </xdr:to>
    <xdr:sp macro="" textlink="">
      <xdr:nvSpPr>
        <xdr:cNvPr id="26" name="CustomShape 1" hidden="1"/>
        <xdr:cNvSpPr/>
      </xdr:nvSpPr>
      <xdr:spPr>
        <a:xfrm>
          <a:off x="0" y="0"/>
          <a:ext cx="9700200" cy="62528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84600</xdr:colOff>
      <xdr:row>40</xdr:row>
      <xdr:rowOff>56160</xdr:rowOff>
    </xdr:to>
    <xdr:sp macro="" textlink="">
      <xdr:nvSpPr>
        <xdr:cNvPr id="27" name="CustomShape 1" hidden="1"/>
        <xdr:cNvSpPr/>
      </xdr:nvSpPr>
      <xdr:spPr>
        <a:xfrm>
          <a:off x="0" y="0"/>
          <a:ext cx="9700200" cy="62528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84600</xdr:colOff>
      <xdr:row>40</xdr:row>
      <xdr:rowOff>56160</xdr:rowOff>
    </xdr:to>
    <xdr:sp macro="" textlink="">
      <xdr:nvSpPr>
        <xdr:cNvPr id="28" name="CustomShape 1" hidden="1"/>
        <xdr:cNvSpPr/>
      </xdr:nvSpPr>
      <xdr:spPr>
        <a:xfrm>
          <a:off x="0" y="0"/>
          <a:ext cx="9700200" cy="62528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84600</xdr:colOff>
      <xdr:row>40</xdr:row>
      <xdr:rowOff>56160</xdr:rowOff>
    </xdr:to>
    <xdr:sp macro="" textlink="">
      <xdr:nvSpPr>
        <xdr:cNvPr id="29" name="CustomShape 1" hidden="1"/>
        <xdr:cNvSpPr/>
      </xdr:nvSpPr>
      <xdr:spPr>
        <a:xfrm>
          <a:off x="0" y="0"/>
          <a:ext cx="9700200" cy="62528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84600</xdr:colOff>
      <xdr:row>40</xdr:row>
      <xdr:rowOff>56160</xdr:rowOff>
    </xdr:to>
    <xdr:sp macro="" textlink="">
      <xdr:nvSpPr>
        <xdr:cNvPr id="30" name="CustomShape 1" hidden="1"/>
        <xdr:cNvSpPr/>
      </xdr:nvSpPr>
      <xdr:spPr>
        <a:xfrm>
          <a:off x="0" y="0"/>
          <a:ext cx="9700200" cy="62528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84600</xdr:colOff>
      <xdr:row>40</xdr:row>
      <xdr:rowOff>56160</xdr:rowOff>
    </xdr:to>
    <xdr:sp macro="" textlink="">
      <xdr:nvSpPr>
        <xdr:cNvPr id="31" name="CustomShape 1" hidden="1"/>
        <xdr:cNvSpPr/>
      </xdr:nvSpPr>
      <xdr:spPr>
        <a:xfrm>
          <a:off x="0" y="0"/>
          <a:ext cx="9700200" cy="62528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84960</xdr:colOff>
      <xdr:row>63</xdr:row>
      <xdr:rowOff>27720</xdr:rowOff>
    </xdr:to>
    <xdr:sp macro="" textlink="">
      <xdr:nvSpPr>
        <xdr:cNvPr id="32" name="CustomShape 1" hidden="1"/>
        <xdr:cNvSpPr/>
      </xdr:nvSpPr>
      <xdr:spPr>
        <a:xfrm>
          <a:off x="0" y="0"/>
          <a:ext cx="9700560" cy="97581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84960</xdr:colOff>
      <xdr:row>63</xdr:row>
      <xdr:rowOff>27720</xdr:rowOff>
    </xdr:to>
    <xdr:sp macro="" textlink="">
      <xdr:nvSpPr>
        <xdr:cNvPr id="33" name="CustomShape 1" hidden="1"/>
        <xdr:cNvSpPr/>
      </xdr:nvSpPr>
      <xdr:spPr>
        <a:xfrm>
          <a:off x="0" y="0"/>
          <a:ext cx="9700560" cy="97581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84960</xdr:colOff>
      <xdr:row>63</xdr:row>
      <xdr:rowOff>27720</xdr:rowOff>
    </xdr:to>
    <xdr:sp macro="" textlink="">
      <xdr:nvSpPr>
        <xdr:cNvPr id="34" name="CustomShape 1" hidden="1"/>
        <xdr:cNvSpPr/>
      </xdr:nvSpPr>
      <xdr:spPr>
        <a:xfrm>
          <a:off x="0" y="0"/>
          <a:ext cx="9700560" cy="97581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84960</xdr:colOff>
      <xdr:row>63</xdr:row>
      <xdr:rowOff>27720</xdr:rowOff>
    </xdr:to>
    <xdr:sp macro="" textlink="">
      <xdr:nvSpPr>
        <xdr:cNvPr id="35" name="CustomShape 1" hidden="1"/>
        <xdr:cNvSpPr/>
      </xdr:nvSpPr>
      <xdr:spPr>
        <a:xfrm>
          <a:off x="0" y="0"/>
          <a:ext cx="9700560" cy="97581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84960</xdr:colOff>
      <xdr:row>63</xdr:row>
      <xdr:rowOff>27720</xdr:rowOff>
    </xdr:to>
    <xdr:sp macro="" textlink="">
      <xdr:nvSpPr>
        <xdr:cNvPr id="36" name="CustomShape 1" hidden="1"/>
        <xdr:cNvSpPr/>
      </xdr:nvSpPr>
      <xdr:spPr>
        <a:xfrm>
          <a:off x="0" y="0"/>
          <a:ext cx="9700560" cy="97581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84960</xdr:colOff>
      <xdr:row>63</xdr:row>
      <xdr:rowOff>27720</xdr:rowOff>
    </xdr:to>
    <xdr:sp macro="" textlink="">
      <xdr:nvSpPr>
        <xdr:cNvPr id="37" name="CustomShape 1" hidden="1"/>
        <xdr:cNvSpPr/>
      </xdr:nvSpPr>
      <xdr:spPr>
        <a:xfrm>
          <a:off x="0" y="0"/>
          <a:ext cx="9700560" cy="97581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61</xdr:row>
      <xdr:rowOff>114120</xdr:rowOff>
    </xdr:to>
    <xdr:sp macro="" textlink="">
      <xdr:nvSpPr>
        <xdr:cNvPr id="38" name="CustomShape 1" hidden="1"/>
        <xdr:cNvSpPr/>
      </xdr:nvSpPr>
      <xdr:spPr>
        <a:xfrm>
          <a:off x="0" y="0"/>
          <a:ext cx="9700920" cy="95400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61</xdr:row>
      <xdr:rowOff>114120</xdr:rowOff>
    </xdr:to>
    <xdr:sp macro="" textlink="">
      <xdr:nvSpPr>
        <xdr:cNvPr id="39" name="CustomShape 1" hidden="1"/>
        <xdr:cNvSpPr/>
      </xdr:nvSpPr>
      <xdr:spPr>
        <a:xfrm>
          <a:off x="0" y="0"/>
          <a:ext cx="9700920" cy="95400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61</xdr:row>
      <xdr:rowOff>114120</xdr:rowOff>
    </xdr:to>
    <xdr:sp macro="" textlink="">
      <xdr:nvSpPr>
        <xdr:cNvPr id="40" name="CustomShape 1" hidden="1"/>
        <xdr:cNvSpPr/>
      </xdr:nvSpPr>
      <xdr:spPr>
        <a:xfrm>
          <a:off x="0" y="0"/>
          <a:ext cx="9700920" cy="95400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61</xdr:row>
      <xdr:rowOff>114120</xdr:rowOff>
    </xdr:to>
    <xdr:sp macro="" textlink="">
      <xdr:nvSpPr>
        <xdr:cNvPr id="41" name="CustomShape 1" hidden="1"/>
        <xdr:cNvSpPr/>
      </xdr:nvSpPr>
      <xdr:spPr>
        <a:xfrm>
          <a:off x="0" y="0"/>
          <a:ext cx="9700920" cy="95400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61</xdr:row>
      <xdr:rowOff>114120</xdr:rowOff>
    </xdr:to>
    <xdr:sp macro="" textlink="">
      <xdr:nvSpPr>
        <xdr:cNvPr id="42" name="CustomShape 1" hidden="1"/>
        <xdr:cNvSpPr/>
      </xdr:nvSpPr>
      <xdr:spPr>
        <a:xfrm>
          <a:off x="0" y="0"/>
          <a:ext cx="9700920" cy="95400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61</xdr:row>
      <xdr:rowOff>114120</xdr:rowOff>
    </xdr:to>
    <xdr:sp macro="" textlink="">
      <xdr:nvSpPr>
        <xdr:cNvPr id="43" name="CustomShape 1" hidden="1"/>
        <xdr:cNvSpPr/>
      </xdr:nvSpPr>
      <xdr:spPr>
        <a:xfrm>
          <a:off x="0" y="0"/>
          <a:ext cx="9700920" cy="95400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61</xdr:row>
      <xdr:rowOff>114120</xdr:rowOff>
    </xdr:to>
    <xdr:sp macro="" textlink="">
      <xdr:nvSpPr>
        <xdr:cNvPr id="44" name="CustomShape 1" hidden="1"/>
        <xdr:cNvSpPr/>
      </xdr:nvSpPr>
      <xdr:spPr>
        <a:xfrm>
          <a:off x="0" y="0"/>
          <a:ext cx="9700920" cy="95400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61</xdr:row>
      <xdr:rowOff>114120</xdr:rowOff>
    </xdr:to>
    <xdr:sp macro="" textlink="">
      <xdr:nvSpPr>
        <xdr:cNvPr id="45" name="CustomShape 1" hidden="1"/>
        <xdr:cNvSpPr/>
      </xdr:nvSpPr>
      <xdr:spPr>
        <a:xfrm>
          <a:off x="0" y="0"/>
          <a:ext cx="9700920" cy="95400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61</xdr:row>
      <xdr:rowOff>114120</xdr:rowOff>
    </xdr:to>
    <xdr:sp macro="" textlink="">
      <xdr:nvSpPr>
        <xdr:cNvPr id="46" name="CustomShape 1" hidden="1"/>
        <xdr:cNvSpPr/>
      </xdr:nvSpPr>
      <xdr:spPr>
        <a:xfrm>
          <a:off x="0" y="0"/>
          <a:ext cx="9700920" cy="95400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61</xdr:row>
      <xdr:rowOff>114120</xdr:rowOff>
    </xdr:to>
    <xdr:sp macro="" textlink="">
      <xdr:nvSpPr>
        <xdr:cNvPr id="47" name="CustomShape 1" hidden="1"/>
        <xdr:cNvSpPr/>
      </xdr:nvSpPr>
      <xdr:spPr>
        <a:xfrm>
          <a:off x="0" y="0"/>
          <a:ext cx="9700920" cy="95400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61</xdr:row>
      <xdr:rowOff>114120</xdr:rowOff>
    </xdr:to>
    <xdr:sp macro="" textlink="">
      <xdr:nvSpPr>
        <xdr:cNvPr id="48" name="CustomShape 1" hidden="1"/>
        <xdr:cNvSpPr/>
      </xdr:nvSpPr>
      <xdr:spPr>
        <a:xfrm>
          <a:off x="0" y="0"/>
          <a:ext cx="9700920" cy="95400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61</xdr:row>
      <xdr:rowOff>114120</xdr:rowOff>
    </xdr:to>
    <xdr:sp macro="" textlink="">
      <xdr:nvSpPr>
        <xdr:cNvPr id="49" name="CustomShape 1" hidden="1"/>
        <xdr:cNvSpPr/>
      </xdr:nvSpPr>
      <xdr:spPr>
        <a:xfrm>
          <a:off x="0" y="0"/>
          <a:ext cx="9700920" cy="95400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437760</xdr:colOff>
      <xdr:row>61</xdr:row>
      <xdr:rowOff>114120</xdr:rowOff>
    </xdr:to>
    <xdr:sp macro="" textlink="">
      <xdr:nvSpPr>
        <xdr:cNvPr id="50" name="CustomShape 1" hidden="1"/>
        <xdr:cNvSpPr/>
      </xdr:nvSpPr>
      <xdr:spPr>
        <a:xfrm>
          <a:off x="0" y="0"/>
          <a:ext cx="10053360" cy="95400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437760</xdr:colOff>
      <xdr:row>61</xdr:row>
      <xdr:rowOff>114120</xdr:rowOff>
    </xdr:to>
    <xdr:sp macro="" textlink="">
      <xdr:nvSpPr>
        <xdr:cNvPr id="51" name="CustomShape 1" hidden="1"/>
        <xdr:cNvSpPr/>
      </xdr:nvSpPr>
      <xdr:spPr>
        <a:xfrm>
          <a:off x="0" y="0"/>
          <a:ext cx="10053360" cy="95400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437760</xdr:colOff>
      <xdr:row>61</xdr:row>
      <xdr:rowOff>114120</xdr:rowOff>
    </xdr:to>
    <xdr:sp macro="" textlink="">
      <xdr:nvSpPr>
        <xdr:cNvPr id="52" name="CustomShape 1" hidden="1"/>
        <xdr:cNvSpPr/>
      </xdr:nvSpPr>
      <xdr:spPr>
        <a:xfrm>
          <a:off x="0" y="0"/>
          <a:ext cx="10053360" cy="95400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437760</xdr:colOff>
      <xdr:row>61</xdr:row>
      <xdr:rowOff>114120</xdr:rowOff>
    </xdr:to>
    <xdr:sp macro="" textlink="">
      <xdr:nvSpPr>
        <xdr:cNvPr id="53" name="CustomShape 1" hidden="1"/>
        <xdr:cNvSpPr/>
      </xdr:nvSpPr>
      <xdr:spPr>
        <a:xfrm>
          <a:off x="0" y="0"/>
          <a:ext cx="10053360" cy="95400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437760</xdr:colOff>
      <xdr:row>61</xdr:row>
      <xdr:rowOff>114120</xdr:rowOff>
    </xdr:to>
    <xdr:sp macro="" textlink="">
      <xdr:nvSpPr>
        <xdr:cNvPr id="54" name="CustomShape 1" hidden="1"/>
        <xdr:cNvSpPr/>
      </xdr:nvSpPr>
      <xdr:spPr>
        <a:xfrm>
          <a:off x="0" y="0"/>
          <a:ext cx="10053360" cy="95400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437760</xdr:colOff>
      <xdr:row>61</xdr:row>
      <xdr:rowOff>114120</xdr:rowOff>
    </xdr:to>
    <xdr:sp macro="" textlink="">
      <xdr:nvSpPr>
        <xdr:cNvPr id="55" name="CustomShape 1" hidden="1"/>
        <xdr:cNvSpPr/>
      </xdr:nvSpPr>
      <xdr:spPr>
        <a:xfrm>
          <a:off x="0" y="0"/>
          <a:ext cx="10053360" cy="95400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438150</xdr:colOff>
      <xdr:row>61</xdr:row>
      <xdr:rowOff>114300</xdr:rowOff>
    </xdr:to>
    <xdr:sp macro="" textlink="">
      <xdr:nvSpPr>
        <xdr:cNvPr id="103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438150</xdr:colOff>
      <xdr:row>61</xdr:row>
      <xdr:rowOff>114300</xdr:rowOff>
    </xdr:to>
    <xdr:sp macro="" textlink="">
      <xdr:nvSpPr>
        <xdr:cNvPr id="103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438150</xdr:colOff>
      <xdr:row>61</xdr:row>
      <xdr:rowOff>114300</xdr:rowOff>
    </xdr:to>
    <xdr:sp macro="" textlink="">
      <xdr:nvSpPr>
        <xdr:cNvPr id="103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438150</xdr:colOff>
      <xdr:row>61</xdr:row>
      <xdr:rowOff>114300</xdr:rowOff>
    </xdr:to>
    <xdr:sp macro="" textlink="">
      <xdr:nvSpPr>
        <xdr:cNvPr id="103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438150</xdr:colOff>
      <xdr:row>61</xdr:row>
      <xdr:rowOff>114300</xdr:rowOff>
    </xdr:to>
    <xdr:sp macro="" textlink="">
      <xdr:nvSpPr>
        <xdr:cNvPr id="102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438150</xdr:colOff>
      <xdr:row>61</xdr:row>
      <xdr:rowOff>114300</xdr:rowOff>
    </xdr:to>
    <xdr:sp macro="" textlink="">
      <xdr:nvSpPr>
        <xdr:cNvPr id="102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438150</xdr:colOff>
      <xdr:row>62</xdr:row>
      <xdr:rowOff>0</xdr:rowOff>
    </xdr:to>
    <xdr:sp macro="" textlink="">
      <xdr:nvSpPr>
        <xdr:cNvPr id="1041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438150</xdr:colOff>
      <xdr:row>62</xdr:row>
      <xdr:rowOff>0</xdr:rowOff>
    </xdr:to>
    <xdr:sp macro="" textlink="">
      <xdr:nvSpPr>
        <xdr:cNvPr id="104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438150</xdr:colOff>
      <xdr:row>62</xdr:row>
      <xdr:rowOff>0</xdr:rowOff>
    </xdr:to>
    <xdr:sp macro="" textlink="">
      <xdr:nvSpPr>
        <xdr:cNvPr id="1039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438150</xdr:colOff>
      <xdr:row>62</xdr:row>
      <xdr:rowOff>0</xdr:rowOff>
    </xdr:to>
    <xdr:sp macro="" textlink="">
      <xdr:nvSpPr>
        <xdr:cNvPr id="103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438150</xdr:colOff>
      <xdr:row>62</xdr:row>
      <xdr:rowOff>0</xdr:rowOff>
    </xdr:to>
    <xdr:sp macro="" textlink="">
      <xdr:nvSpPr>
        <xdr:cNvPr id="1037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438150</xdr:colOff>
      <xdr:row>62</xdr:row>
      <xdr:rowOff>0</xdr:rowOff>
    </xdr:to>
    <xdr:sp macro="" textlink="">
      <xdr:nvSpPr>
        <xdr:cNvPr id="5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438150</xdr:colOff>
      <xdr:row>62</xdr:row>
      <xdr:rowOff>0</xdr:rowOff>
    </xdr:to>
    <xdr:sp macro="" textlink="">
      <xdr:nvSpPr>
        <xdr:cNvPr id="57" name="AutoShape 1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438150</xdr:colOff>
      <xdr:row>62</xdr:row>
      <xdr:rowOff>0</xdr:rowOff>
    </xdr:to>
    <xdr:sp macro="" textlink="">
      <xdr:nvSpPr>
        <xdr:cNvPr id="58" name="AutoShape 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438150</xdr:colOff>
      <xdr:row>62</xdr:row>
      <xdr:rowOff>0</xdr:rowOff>
    </xdr:to>
    <xdr:sp macro="" textlink="">
      <xdr:nvSpPr>
        <xdr:cNvPr id="59" name="AutoShape 15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438150</xdr:colOff>
      <xdr:row>62</xdr:row>
      <xdr:rowOff>0</xdr:rowOff>
    </xdr:to>
    <xdr:sp macro="" textlink="">
      <xdr:nvSpPr>
        <xdr:cNvPr id="60" name="AutoShape 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438150</xdr:colOff>
      <xdr:row>62</xdr:row>
      <xdr:rowOff>0</xdr:rowOff>
    </xdr:to>
    <xdr:sp macro="" textlink="">
      <xdr:nvSpPr>
        <xdr:cNvPr id="61" name="AutoShape 1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438150</xdr:colOff>
      <xdr:row>62</xdr:row>
      <xdr:rowOff>0</xdr:rowOff>
    </xdr:to>
    <xdr:sp macro="" textlink="">
      <xdr:nvSpPr>
        <xdr:cNvPr id="62" name="AutoShape 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379800</xdr:colOff>
      <xdr:row>99</xdr:row>
      <xdr:rowOff>8280</xdr:rowOff>
    </xdr:to>
    <xdr:sp macro="" textlink="">
      <xdr:nvSpPr>
        <xdr:cNvPr id="54" name="CustomShape 1" hidden="1"/>
        <xdr:cNvSpPr/>
      </xdr:nvSpPr>
      <xdr:spPr>
        <a:xfrm>
          <a:off x="0" y="0"/>
          <a:ext cx="10343880" cy="150879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379800</xdr:colOff>
      <xdr:row>99</xdr:row>
      <xdr:rowOff>8280</xdr:rowOff>
    </xdr:to>
    <xdr:sp macro="" textlink="">
      <xdr:nvSpPr>
        <xdr:cNvPr id="55" name="CustomShape 1" hidden="1"/>
        <xdr:cNvSpPr/>
      </xdr:nvSpPr>
      <xdr:spPr>
        <a:xfrm>
          <a:off x="0" y="0"/>
          <a:ext cx="10343880" cy="150879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379800</xdr:colOff>
      <xdr:row>99</xdr:row>
      <xdr:rowOff>8280</xdr:rowOff>
    </xdr:to>
    <xdr:sp macro="" textlink="">
      <xdr:nvSpPr>
        <xdr:cNvPr id="56" name="CustomShape 1" hidden="1"/>
        <xdr:cNvSpPr/>
      </xdr:nvSpPr>
      <xdr:spPr>
        <a:xfrm>
          <a:off x="0" y="0"/>
          <a:ext cx="10343880" cy="150879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637200</xdr:colOff>
      <xdr:row>65</xdr:row>
      <xdr:rowOff>142200</xdr:rowOff>
    </xdr:to>
    <xdr:sp macro="" textlink="">
      <xdr:nvSpPr>
        <xdr:cNvPr id="57" name="CustomShape 1" hidden="1"/>
        <xdr:cNvSpPr/>
      </xdr:nvSpPr>
      <xdr:spPr>
        <a:xfrm>
          <a:off x="0" y="0"/>
          <a:ext cx="9542880" cy="100404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637200</xdr:colOff>
      <xdr:row>65</xdr:row>
      <xdr:rowOff>142200</xdr:rowOff>
    </xdr:to>
    <xdr:sp macro="" textlink="">
      <xdr:nvSpPr>
        <xdr:cNvPr id="58" name="CustomShape 1" hidden="1"/>
        <xdr:cNvSpPr/>
      </xdr:nvSpPr>
      <xdr:spPr>
        <a:xfrm>
          <a:off x="0" y="0"/>
          <a:ext cx="9542880" cy="100404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637200</xdr:colOff>
      <xdr:row>65</xdr:row>
      <xdr:rowOff>142200</xdr:rowOff>
    </xdr:to>
    <xdr:sp macro="" textlink="">
      <xdr:nvSpPr>
        <xdr:cNvPr id="59" name="CustomShape 1" hidden="1"/>
        <xdr:cNvSpPr/>
      </xdr:nvSpPr>
      <xdr:spPr>
        <a:xfrm>
          <a:off x="0" y="0"/>
          <a:ext cx="9542880" cy="100404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637560</xdr:colOff>
      <xdr:row>65</xdr:row>
      <xdr:rowOff>142200</xdr:rowOff>
    </xdr:to>
    <xdr:sp macro="" textlink="">
      <xdr:nvSpPr>
        <xdr:cNvPr id="60" name="CustomShape 1" hidden="1"/>
        <xdr:cNvSpPr/>
      </xdr:nvSpPr>
      <xdr:spPr>
        <a:xfrm>
          <a:off x="0" y="0"/>
          <a:ext cx="9543240" cy="100404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637560</xdr:colOff>
      <xdr:row>65</xdr:row>
      <xdr:rowOff>142200</xdr:rowOff>
    </xdr:to>
    <xdr:sp macro="" textlink="">
      <xdr:nvSpPr>
        <xdr:cNvPr id="61" name="CustomShape 1" hidden="1"/>
        <xdr:cNvSpPr/>
      </xdr:nvSpPr>
      <xdr:spPr>
        <a:xfrm>
          <a:off x="0" y="0"/>
          <a:ext cx="9543240" cy="100404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637560</xdr:colOff>
      <xdr:row>65</xdr:row>
      <xdr:rowOff>142200</xdr:rowOff>
    </xdr:to>
    <xdr:sp macro="" textlink="">
      <xdr:nvSpPr>
        <xdr:cNvPr id="62" name="CustomShape 1" hidden="1"/>
        <xdr:cNvSpPr/>
      </xdr:nvSpPr>
      <xdr:spPr>
        <a:xfrm>
          <a:off x="0" y="0"/>
          <a:ext cx="9543240" cy="100404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637560</xdr:colOff>
      <xdr:row>65</xdr:row>
      <xdr:rowOff>142200</xdr:rowOff>
    </xdr:to>
    <xdr:sp macro="" textlink="">
      <xdr:nvSpPr>
        <xdr:cNvPr id="63" name="CustomShape 1" hidden="1"/>
        <xdr:cNvSpPr/>
      </xdr:nvSpPr>
      <xdr:spPr>
        <a:xfrm>
          <a:off x="0" y="0"/>
          <a:ext cx="9543240" cy="100404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637560</xdr:colOff>
      <xdr:row>65</xdr:row>
      <xdr:rowOff>142200</xdr:rowOff>
    </xdr:to>
    <xdr:sp macro="" textlink="">
      <xdr:nvSpPr>
        <xdr:cNvPr id="64" name="CustomShape 1" hidden="1"/>
        <xdr:cNvSpPr/>
      </xdr:nvSpPr>
      <xdr:spPr>
        <a:xfrm>
          <a:off x="0" y="0"/>
          <a:ext cx="9543240" cy="100404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637560</xdr:colOff>
      <xdr:row>65</xdr:row>
      <xdr:rowOff>142200</xdr:rowOff>
    </xdr:to>
    <xdr:sp macro="" textlink="">
      <xdr:nvSpPr>
        <xdr:cNvPr id="65" name="CustomShape 1" hidden="1"/>
        <xdr:cNvSpPr/>
      </xdr:nvSpPr>
      <xdr:spPr>
        <a:xfrm>
          <a:off x="0" y="0"/>
          <a:ext cx="9543240" cy="100404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637560</xdr:colOff>
      <xdr:row>65</xdr:row>
      <xdr:rowOff>142200</xdr:rowOff>
    </xdr:to>
    <xdr:sp macro="" textlink="">
      <xdr:nvSpPr>
        <xdr:cNvPr id="66" name="CustomShape 1" hidden="1"/>
        <xdr:cNvSpPr/>
      </xdr:nvSpPr>
      <xdr:spPr>
        <a:xfrm>
          <a:off x="0" y="0"/>
          <a:ext cx="9543240" cy="100404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637560</xdr:colOff>
      <xdr:row>65</xdr:row>
      <xdr:rowOff>142200</xdr:rowOff>
    </xdr:to>
    <xdr:sp macro="" textlink="">
      <xdr:nvSpPr>
        <xdr:cNvPr id="67" name="CustomShape 1" hidden="1"/>
        <xdr:cNvSpPr/>
      </xdr:nvSpPr>
      <xdr:spPr>
        <a:xfrm>
          <a:off x="0" y="0"/>
          <a:ext cx="9543240" cy="100404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637560</xdr:colOff>
      <xdr:row>65</xdr:row>
      <xdr:rowOff>142200</xdr:rowOff>
    </xdr:to>
    <xdr:sp macro="" textlink="">
      <xdr:nvSpPr>
        <xdr:cNvPr id="68" name="CustomShape 1" hidden="1"/>
        <xdr:cNvSpPr/>
      </xdr:nvSpPr>
      <xdr:spPr>
        <a:xfrm>
          <a:off x="0" y="0"/>
          <a:ext cx="9543240" cy="100404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533160</xdr:colOff>
      <xdr:row>62</xdr:row>
      <xdr:rowOff>9000</xdr:rowOff>
    </xdr:to>
    <xdr:sp macro="" textlink="">
      <xdr:nvSpPr>
        <xdr:cNvPr id="69" name="CustomShape 1" hidden="1"/>
        <xdr:cNvSpPr/>
      </xdr:nvSpPr>
      <xdr:spPr>
        <a:xfrm>
          <a:off x="0" y="0"/>
          <a:ext cx="9438840" cy="945000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533160</xdr:colOff>
      <xdr:row>62</xdr:row>
      <xdr:rowOff>9000</xdr:rowOff>
    </xdr:to>
    <xdr:sp macro="" textlink="">
      <xdr:nvSpPr>
        <xdr:cNvPr id="70" name="CustomShape 1" hidden="1"/>
        <xdr:cNvSpPr/>
      </xdr:nvSpPr>
      <xdr:spPr>
        <a:xfrm>
          <a:off x="0" y="0"/>
          <a:ext cx="9438840" cy="945000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533160</xdr:colOff>
      <xdr:row>62</xdr:row>
      <xdr:rowOff>9000</xdr:rowOff>
    </xdr:to>
    <xdr:sp macro="" textlink="">
      <xdr:nvSpPr>
        <xdr:cNvPr id="71" name="CustomShape 1" hidden="1"/>
        <xdr:cNvSpPr/>
      </xdr:nvSpPr>
      <xdr:spPr>
        <a:xfrm>
          <a:off x="0" y="0"/>
          <a:ext cx="9438840" cy="945000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533520</xdr:colOff>
      <xdr:row>62</xdr:row>
      <xdr:rowOff>9360</xdr:rowOff>
    </xdr:to>
    <xdr:sp macro="" textlink="">
      <xdr:nvSpPr>
        <xdr:cNvPr id="72" name="CustomShape 1" hidden="1"/>
        <xdr:cNvSpPr/>
      </xdr:nvSpPr>
      <xdr:spPr>
        <a:xfrm>
          <a:off x="0" y="0"/>
          <a:ext cx="9439200" cy="94503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533520</xdr:colOff>
      <xdr:row>62</xdr:row>
      <xdr:rowOff>9360</xdr:rowOff>
    </xdr:to>
    <xdr:sp macro="" textlink="">
      <xdr:nvSpPr>
        <xdr:cNvPr id="73" name="CustomShape 1" hidden="1"/>
        <xdr:cNvSpPr/>
      </xdr:nvSpPr>
      <xdr:spPr>
        <a:xfrm>
          <a:off x="0" y="0"/>
          <a:ext cx="9439200" cy="94503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533520</xdr:colOff>
      <xdr:row>62</xdr:row>
      <xdr:rowOff>9360</xdr:rowOff>
    </xdr:to>
    <xdr:sp macro="" textlink="">
      <xdr:nvSpPr>
        <xdr:cNvPr id="74" name="CustomShape 1" hidden="1"/>
        <xdr:cNvSpPr/>
      </xdr:nvSpPr>
      <xdr:spPr>
        <a:xfrm>
          <a:off x="0" y="0"/>
          <a:ext cx="9439200" cy="94503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533520</xdr:colOff>
      <xdr:row>62</xdr:row>
      <xdr:rowOff>114480</xdr:rowOff>
    </xdr:to>
    <xdr:sp macro="" textlink="">
      <xdr:nvSpPr>
        <xdr:cNvPr id="75" name="CustomShape 1" hidden="1"/>
        <xdr:cNvSpPr/>
      </xdr:nvSpPr>
      <xdr:spPr>
        <a:xfrm>
          <a:off x="0" y="0"/>
          <a:ext cx="9439200" cy="95554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533520</xdr:colOff>
      <xdr:row>62</xdr:row>
      <xdr:rowOff>114480</xdr:rowOff>
    </xdr:to>
    <xdr:sp macro="" textlink="">
      <xdr:nvSpPr>
        <xdr:cNvPr id="76" name="CustomShape 1" hidden="1"/>
        <xdr:cNvSpPr/>
      </xdr:nvSpPr>
      <xdr:spPr>
        <a:xfrm>
          <a:off x="0" y="0"/>
          <a:ext cx="9439200" cy="95554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533520</xdr:colOff>
      <xdr:row>62</xdr:row>
      <xdr:rowOff>114480</xdr:rowOff>
    </xdr:to>
    <xdr:sp macro="" textlink="">
      <xdr:nvSpPr>
        <xdr:cNvPr id="77" name="CustomShape 1" hidden="1"/>
        <xdr:cNvSpPr/>
      </xdr:nvSpPr>
      <xdr:spPr>
        <a:xfrm>
          <a:off x="0" y="0"/>
          <a:ext cx="9439200" cy="95554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1058400</xdr:colOff>
      <xdr:row>62</xdr:row>
      <xdr:rowOff>114480</xdr:rowOff>
    </xdr:to>
    <xdr:sp macro="" textlink="">
      <xdr:nvSpPr>
        <xdr:cNvPr id="78" name="CustomShape 1" hidden="1"/>
        <xdr:cNvSpPr/>
      </xdr:nvSpPr>
      <xdr:spPr>
        <a:xfrm>
          <a:off x="0" y="0"/>
          <a:ext cx="9964080" cy="95554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1058400</xdr:colOff>
      <xdr:row>62</xdr:row>
      <xdr:rowOff>114480</xdr:rowOff>
    </xdr:to>
    <xdr:sp macro="" textlink="">
      <xdr:nvSpPr>
        <xdr:cNvPr id="79" name="CustomShape 1" hidden="1"/>
        <xdr:cNvSpPr/>
      </xdr:nvSpPr>
      <xdr:spPr>
        <a:xfrm>
          <a:off x="0" y="0"/>
          <a:ext cx="9964080" cy="95554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1058400</xdr:colOff>
      <xdr:row>62</xdr:row>
      <xdr:rowOff>114480</xdr:rowOff>
    </xdr:to>
    <xdr:sp macro="" textlink="">
      <xdr:nvSpPr>
        <xdr:cNvPr id="80" name="CustomShape 1" hidden="1"/>
        <xdr:cNvSpPr/>
      </xdr:nvSpPr>
      <xdr:spPr>
        <a:xfrm>
          <a:off x="0" y="0"/>
          <a:ext cx="9964080" cy="95554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104775</xdr:colOff>
      <xdr:row>62</xdr:row>
      <xdr:rowOff>114300</xdr:rowOff>
    </xdr:to>
    <xdr:sp macro="" textlink="">
      <xdr:nvSpPr>
        <xdr:cNvPr id="205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104775</xdr:colOff>
      <xdr:row>62</xdr:row>
      <xdr:rowOff>114300</xdr:rowOff>
    </xdr:to>
    <xdr:sp macro="" textlink="">
      <xdr:nvSpPr>
        <xdr:cNvPr id="205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104775</xdr:colOff>
      <xdr:row>62</xdr:row>
      <xdr:rowOff>114300</xdr:rowOff>
    </xdr:to>
    <xdr:sp macro="" textlink="">
      <xdr:nvSpPr>
        <xdr:cNvPr id="205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723900</xdr:colOff>
      <xdr:row>61</xdr:row>
      <xdr:rowOff>142875</xdr:rowOff>
    </xdr:to>
    <xdr:sp macro="" textlink="">
      <xdr:nvSpPr>
        <xdr:cNvPr id="205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723900</xdr:colOff>
      <xdr:row>61</xdr:row>
      <xdr:rowOff>142875</xdr:rowOff>
    </xdr:to>
    <xdr:sp macro="" textlink="">
      <xdr:nvSpPr>
        <xdr:cNvPr id="2055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723900</xdr:colOff>
      <xdr:row>61</xdr:row>
      <xdr:rowOff>142875</xdr:rowOff>
    </xdr:to>
    <xdr:sp macro="" textlink="">
      <xdr:nvSpPr>
        <xdr:cNvPr id="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723900</xdr:colOff>
      <xdr:row>61</xdr:row>
      <xdr:rowOff>142875</xdr:rowOff>
    </xdr:to>
    <xdr:sp macro="" textlink="">
      <xdr:nvSpPr>
        <xdr:cNvPr id="3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723900</xdr:colOff>
      <xdr:row>61</xdr:row>
      <xdr:rowOff>142875</xdr:rowOff>
    </xdr:to>
    <xdr:sp macro="" textlink="">
      <xdr:nvSpPr>
        <xdr:cNvPr id="4" name="AutoShape 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723900</xdr:colOff>
      <xdr:row>61</xdr:row>
      <xdr:rowOff>142875</xdr:rowOff>
    </xdr:to>
    <xdr:sp macro="" textlink="">
      <xdr:nvSpPr>
        <xdr:cNvPr id="5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69" zoomScaleNormal="69" workbookViewId="0">
      <selection activeCell="C37" sqref="C37"/>
    </sheetView>
  </sheetViews>
  <sheetFormatPr baseColWidth="10" defaultColWidth="9.140625" defaultRowHeight="12.75"/>
  <cols>
    <col min="1" max="1" width="3.7109375" style="1" customWidth="1"/>
    <col min="2" max="2" width="22.85546875" customWidth="1"/>
    <col min="3" max="3" width="15.28515625" customWidth="1"/>
    <col min="4" max="4" width="57.140625" customWidth="1"/>
    <col min="5" max="1025" width="11" customWidth="1"/>
  </cols>
  <sheetData>
    <row r="1" spans="1:4" s="3" customFormat="1" ht="18" customHeight="1">
      <c r="A1" s="2" t="s">
        <v>0</v>
      </c>
      <c r="C1" s="4"/>
      <c r="D1" s="4"/>
    </row>
    <row r="2" spans="1:4" s="3" customFormat="1" ht="18" customHeight="1">
      <c r="A2" s="5"/>
    </row>
    <row r="3" spans="1:4" s="3" customFormat="1" ht="18" customHeight="1">
      <c r="A3" s="6" t="s">
        <v>1</v>
      </c>
      <c r="B3" s="7"/>
      <c r="C3" s="8" t="s">
        <v>2</v>
      </c>
    </row>
    <row r="4" spans="1:4" s="3" customFormat="1" ht="18" customHeight="1">
      <c r="A4" s="8" t="s">
        <v>3</v>
      </c>
      <c r="B4" s="7"/>
      <c r="C4" s="9">
        <v>44012</v>
      </c>
    </row>
    <row r="5" spans="1:4" s="3" customFormat="1" ht="19.7" customHeight="1">
      <c r="A5" s="8" t="s">
        <v>4</v>
      </c>
      <c r="B5" s="7"/>
      <c r="C5" s="10">
        <v>6820</v>
      </c>
    </row>
    <row r="6" spans="1:4" s="3" customFormat="1" ht="18.75" customHeight="1">
      <c r="A6" s="11" t="s">
        <v>5</v>
      </c>
      <c r="B6" s="8"/>
      <c r="C6" s="10">
        <v>7671</v>
      </c>
    </row>
    <row r="7" spans="1:4" s="3" customFormat="1" ht="18" customHeight="1">
      <c r="A7" s="5" t="s">
        <v>6</v>
      </c>
      <c r="B7" s="12" t="s">
        <v>7</v>
      </c>
    </row>
    <row r="8" spans="1:4" s="3" customFormat="1" ht="18" customHeight="1">
      <c r="A8" s="5" t="s">
        <v>8</v>
      </c>
      <c r="B8" s="12" t="s">
        <v>9</v>
      </c>
    </row>
    <row r="9" spans="1:4" s="3" customFormat="1" ht="18" customHeight="1">
      <c r="A9" s="5" t="s">
        <v>10</v>
      </c>
      <c r="B9" s="12" t="s">
        <v>11</v>
      </c>
    </row>
  </sheetData>
  <hyperlinks>
    <hyperlink ref="B7" location="1.1!A1" display="Deudas Financieras según Informe del Representante Legal"/>
    <hyperlink ref="B8" location="1.2!A1" display="Deudas Comerciales según Informe del Representante Legal"/>
    <hyperlink ref="B9" location="1.3!A1" display="Otras Deudas según Informe del  Representante Legal"/>
  </hyperlinks>
  <pageMargins left="0.74791666666666701" right="0.74791666666666701" top="0.98402777777777795" bottom="0.98402777777777795" header="0.51180555555555496" footer="0.51180555555555496"/>
  <pageSetup paperSize="5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45"/>
  <sheetViews>
    <sheetView topLeftCell="A241" zoomScaleNormal="100" workbookViewId="0">
      <selection activeCell="C215" sqref="C215"/>
    </sheetView>
  </sheetViews>
  <sheetFormatPr baseColWidth="10" defaultColWidth="9.140625" defaultRowHeight="12.75"/>
  <cols>
    <col min="1" max="1" width="15.28515625" customWidth="1"/>
    <col min="2" max="2" width="40.28515625" customWidth="1"/>
    <col min="3" max="3" width="28.85546875" customWidth="1"/>
    <col min="4" max="4" width="17" customWidth="1"/>
    <col min="5" max="5" width="16.42578125" customWidth="1"/>
    <col min="6" max="6" width="18.42578125" customWidth="1"/>
    <col min="7" max="7" width="15.42578125" customWidth="1"/>
    <col min="8" max="8" width="16.7109375" customWidth="1"/>
    <col min="9" max="9" width="14.7109375" customWidth="1"/>
    <col min="10" max="10" width="17" customWidth="1"/>
    <col min="11" max="11" width="13" customWidth="1"/>
    <col min="12" max="1025" width="9.140625" customWidth="1"/>
  </cols>
  <sheetData>
    <row r="1" spans="1:11" ht="12" customHeight="1">
      <c r="A1" s="21" t="str">
        <f>+Índice!C3</f>
        <v>KUROSU &amp; CIA. S.A.</v>
      </c>
      <c r="B1" s="13"/>
      <c r="C1" s="14"/>
      <c r="D1" s="15"/>
      <c r="E1" s="15"/>
      <c r="F1" s="16"/>
      <c r="G1" s="17"/>
      <c r="H1" s="18"/>
      <c r="I1" s="14"/>
      <c r="J1" s="14"/>
      <c r="K1" s="19"/>
    </row>
    <row r="2" spans="1:11" ht="12" customHeight="1">
      <c r="A2" s="366" t="str">
        <f>+Índice!A7&amp;Índice!B7</f>
        <v>1. Deudas Financieras según Informe del Representante Legal</v>
      </c>
      <c r="B2" s="366"/>
      <c r="C2" s="23"/>
      <c r="D2" s="15"/>
      <c r="E2" s="15"/>
      <c r="F2" s="16"/>
      <c r="G2" s="17"/>
      <c r="H2" s="18"/>
      <c r="I2" s="14"/>
      <c r="J2" s="24"/>
      <c r="K2" s="19"/>
    </row>
    <row r="3" spans="1:11" ht="12" customHeight="1">
      <c r="A3" s="25" t="s">
        <v>12</v>
      </c>
      <c r="B3" s="26"/>
      <c r="C3" s="27">
        <f>Índice!C4</f>
        <v>44012</v>
      </c>
      <c r="D3" s="28"/>
      <c r="E3" s="15"/>
      <c r="F3" s="16"/>
      <c r="G3" s="17"/>
      <c r="H3" s="18"/>
      <c r="I3" s="14"/>
      <c r="J3" s="24"/>
      <c r="K3" s="19"/>
    </row>
    <row r="4" spans="1:11" ht="12" customHeight="1">
      <c r="A4" s="25" t="s">
        <v>13</v>
      </c>
      <c r="B4" s="26"/>
      <c r="C4" s="29">
        <f>+Índice!C5</f>
        <v>6820</v>
      </c>
      <c r="D4" s="28"/>
      <c r="E4" s="15"/>
      <c r="F4" s="16"/>
      <c r="G4" s="17"/>
      <c r="H4" s="18"/>
      <c r="I4" s="14"/>
      <c r="J4" s="24"/>
      <c r="K4" s="19"/>
    </row>
    <row r="5" spans="1:11" ht="12.95" customHeight="1">
      <c r="A5" s="25"/>
      <c r="B5" s="26"/>
      <c r="C5" s="29"/>
      <c r="D5" s="28"/>
      <c r="E5" s="15"/>
      <c r="F5" s="16"/>
      <c r="G5" s="17"/>
      <c r="H5" s="18"/>
      <c r="I5" s="14"/>
      <c r="J5" s="24"/>
      <c r="K5" s="19"/>
    </row>
    <row r="6" spans="1:11" ht="12.95" customHeight="1">
      <c r="A6" s="21" t="s">
        <v>14</v>
      </c>
      <c r="B6" s="24"/>
      <c r="C6" s="30"/>
      <c r="D6" s="28"/>
      <c r="E6" s="15"/>
      <c r="F6" s="16"/>
      <c r="G6" s="17"/>
      <c r="H6" s="18"/>
      <c r="I6" s="14"/>
      <c r="J6" s="14"/>
      <c r="K6" s="19"/>
    </row>
    <row r="7" spans="1:11" ht="14.25" customHeight="1">
      <c r="A7" s="367" t="s">
        <v>15</v>
      </c>
      <c r="B7" s="367" t="s">
        <v>16</v>
      </c>
      <c r="C7" s="367" t="s">
        <v>17</v>
      </c>
      <c r="D7" s="368" t="s">
        <v>18</v>
      </c>
      <c r="E7" s="368" t="s">
        <v>19</v>
      </c>
      <c r="F7" s="31" t="s">
        <v>20</v>
      </c>
      <c r="G7" s="369" t="s">
        <v>20</v>
      </c>
      <c r="H7" s="369"/>
      <c r="I7" s="367" t="s">
        <v>21</v>
      </c>
      <c r="J7" s="370" t="s">
        <v>22</v>
      </c>
      <c r="K7" s="19"/>
    </row>
    <row r="8" spans="1:11" ht="12" customHeight="1">
      <c r="A8" s="367"/>
      <c r="B8" s="367"/>
      <c r="C8" s="367"/>
      <c r="D8" s="368"/>
      <c r="E8" s="368"/>
      <c r="F8" s="33" t="s">
        <v>23</v>
      </c>
      <c r="G8" s="32" t="s">
        <v>24</v>
      </c>
      <c r="H8" s="34" t="s">
        <v>25</v>
      </c>
      <c r="I8" s="367"/>
      <c r="J8" s="370"/>
      <c r="K8" s="19"/>
    </row>
    <row r="9" spans="1:11" ht="12" customHeight="1">
      <c r="A9" s="35" t="s">
        <v>26</v>
      </c>
      <c r="B9" s="36" t="s">
        <v>27</v>
      </c>
      <c r="C9" s="37" t="s">
        <v>28</v>
      </c>
      <c r="D9" s="38">
        <v>42353</v>
      </c>
      <c r="E9" s="38">
        <v>44174</v>
      </c>
      <c r="F9" s="39">
        <f t="shared" ref="F9:F20" si="0">ROUND(+G9+H9*$C$4,0)</f>
        <v>547094808</v>
      </c>
      <c r="G9" s="40">
        <v>0</v>
      </c>
      <c r="H9" s="41">
        <v>80219.179999999993</v>
      </c>
      <c r="I9" s="37" t="s">
        <v>29</v>
      </c>
      <c r="J9" s="37" t="s">
        <v>30</v>
      </c>
      <c r="K9" s="19"/>
    </row>
    <row r="10" spans="1:11" ht="12" customHeight="1">
      <c r="A10" s="42" t="s">
        <v>26</v>
      </c>
      <c r="B10" s="43" t="s">
        <v>27</v>
      </c>
      <c r="C10" s="44" t="s">
        <v>28</v>
      </c>
      <c r="D10" s="45">
        <v>42353</v>
      </c>
      <c r="E10" s="45">
        <v>44174</v>
      </c>
      <c r="F10" s="46">
        <f t="shared" si="0"/>
        <v>13640000000</v>
      </c>
      <c r="G10" s="47">
        <v>0</v>
      </c>
      <c r="H10" s="48">
        <v>2000000</v>
      </c>
      <c r="I10" s="44" t="s">
        <v>29</v>
      </c>
      <c r="J10" s="44" t="s">
        <v>30</v>
      </c>
      <c r="K10" s="19"/>
    </row>
    <row r="11" spans="1:11" ht="12" customHeight="1">
      <c r="A11" s="49" t="s">
        <v>31</v>
      </c>
      <c r="B11" s="43" t="s">
        <v>27</v>
      </c>
      <c r="C11" s="44" t="s">
        <v>28</v>
      </c>
      <c r="D11" s="45">
        <v>43153</v>
      </c>
      <c r="E11" s="45">
        <v>44063</v>
      </c>
      <c r="F11" s="46">
        <f t="shared" si="0"/>
        <v>195537789</v>
      </c>
      <c r="G11" s="50">
        <v>0</v>
      </c>
      <c r="H11" s="48">
        <v>28671.23</v>
      </c>
      <c r="I11" s="44" t="s">
        <v>29</v>
      </c>
      <c r="J11" s="44" t="s">
        <v>30</v>
      </c>
      <c r="K11" s="19"/>
    </row>
    <row r="12" spans="1:11" ht="12" customHeight="1">
      <c r="A12" s="51" t="s">
        <v>31</v>
      </c>
      <c r="B12" s="52" t="s">
        <v>27</v>
      </c>
      <c r="C12" s="53" t="s">
        <v>28</v>
      </c>
      <c r="D12" s="54">
        <v>43153</v>
      </c>
      <c r="E12" s="54">
        <v>44245</v>
      </c>
      <c r="F12" s="55">
        <f t="shared" si="0"/>
        <v>195537789</v>
      </c>
      <c r="G12" s="56">
        <v>0</v>
      </c>
      <c r="H12" s="57">
        <v>28671.23</v>
      </c>
      <c r="I12" s="53" t="s">
        <v>29</v>
      </c>
      <c r="J12" s="53" t="s">
        <v>30</v>
      </c>
      <c r="K12" s="19"/>
    </row>
    <row r="13" spans="1:11" ht="12" customHeight="1">
      <c r="A13" s="42" t="s">
        <v>32</v>
      </c>
      <c r="B13" s="43" t="s">
        <v>27</v>
      </c>
      <c r="C13" s="44" t="s">
        <v>28</v>
      </c>
      <c r="D13" s="58">
        <v>43287</v>
      </c>
      <c r="E13" s="58">
        <v>44020</v>
      </c>
      <c r="F13" s="46">
        <f t="shared" si="0"/>
        <v>388926868</v>
      </c>
      <c r="G13" s="47">
        <v>0</v>
      </c>
      <c r="H13" s="48">
        <v>57027.4</v>
      </c>
      <c r="I13" s="44" t="s">
        <v>29</v>
      </c>
      <c r="J13" s="44" t="s">
        <v>30</v>
      </c>
      <c r="K13" s="19"/>
    </row>
    <row r="14" spans="1:11" ht="12" customHeight="1">
      <c r="A14" s="59" t="s">
        <v>32</v>
      </c>
      <c r="B14" s="52" t="s">
        <v>27</v>
      </c>
      <c r="C14" s="53" t="s">
        <v>28</v>
      </c>
      <c r="D14" s="60">
        <v>43287</v>
      </c>
      <c r="E14" s="60">
        <v>44203</v>
      </c>
      <c r="F14" s="55">
        <f t="shared" si="0"/>
        <v>393224355</v>
      </c>
      <c r="G14" s="56">
        <v>0</v>
      </c>
      <c r="H14" s="57">
        <v>57657.53</v>
      </c>
      <c r="I14" s="53" t="s">
        <v>29</v>
      </c>
      <c r="J14" s="53" t="s">
        <v>30</v>
      </c>
      <c r="K14" s="19"/>
    </row>
    <row r="15" spans="1:11" ht="12" customHeight="1">
      <c r="A15" s="49" t="s">
        <v>33</v>
      </c>
      <c r="B15" s="61" t="s">
        <v>27</v>
      </c>
      <c r="C15" s="44" t="s">
        <v>28</v>
      </c>
      <c r="D15" s="45">
        <v>43438</v>
      </c>
      <c r="E15" s="45">
        <v>44175</v>
      </c>
      <c r="F15" s="46">
        <f t="shared" si="0"/>
        <v>388926868</v>
      </c>
      <c r="G15" s="50">
        <v>0</v>
      </c>
      <c r="H15" s="62">
        <v>57027.4</v>
      </c>
      <c r="I15" s="44" t="s">
        <v>29</v>
      </c>
      <c r="J15" s="44" t="s">
        <v>30</v>
      </c>
      <c r="K15" s="19"/>
    </row>
    <row r="16" spans="1:11" ht="12" customHeight="1">
      <c r="A16" s="51" t="s">
        <v>33</v>
      </c>
      <c r="B16" s="63" t="s">
        <v>27</v>
      </c>
      <c r="C16" s="53" t="s">
        <v>28</v>
      </c>
      <c r="D16" s="54">
        <v>43438</v>
      </c>
      <c r="E16" s="54">
        <v>44357</v>
      </c>
      <c r="F16" s="55">
        <f t="shared" si="0"/>
        <v>393224355</v>
      </c>
      <c r="G16" s="64">
        <v>0</v>
      </c>
      <c r="H16" s="65">
        <v>57657.53</v>
      </c>
      <c r="I16" s="53" t="s">
        <v>29</v>
      </c>
      <c r="J16" s="53" t="s">
        <v>30</v>
      </c>
      <c r="K16" s="19"/>
    </row>
    <row r="17" spans="1:11" ht="12" customHeight="1">
      <c r="A17" s="42" t="s">
        <v>34</v>
      </c>
      <c r="B17" s="61" t="s">
        <v>27</v>
      </c>
      <c r="C17" s="44" t="s">
        <v>28</v>
      </c>
      <c r="D17" s="45">
        <v>43819</v>
      </c>
      <c r="E17" s="45">
        <v>44182</v>
      </c>
      <c r="F17" s="46">
        <f t="shared" si="0"/>
        <v>561108475</v>
      </c>
      <c r="G17" s="50">
        <v>0</v>
      </c>
      <c r="H17" s="48">
        <v>82273.97</v>
      </c>
      <c r="I17" s="44" t="s">
        <v>29</v>
      </c>
      <c r="J17" s="44" t="s">
        <v>30</v>
      </c>
      <c r="K17" s="19"/>
    </row>
    <row r="18" spans="1:11" ht="12" customHeight="1">
      <c r="A18" s="51" t="s">
        <v>35</v>
      </c>
      <c r="B18" s="63" t="s">
        <v>27</v>
      </c>
      <c r="C18" s="53" t="s">
        <v>28</v>
      </c>
      <c r="D18" s="54">
        <v>43819</v>
      </c>
      <c r="E18" s="54">
        <v>44364</v>
      </c>
      <c r="F18" s="55">
        <f t="shared" si="0"/>
        <v>561108475</v>
      </c>
      <c r="G18" s="64">
        <v>0</v>
      </c>
      <c r="H18" s="57">
        <v>82273.97</v>
      </c>
      <c r="I18" s="53" t="s">
        <v>29</v>
      </c>
      <c r="J18" s="53" t="s">
        <v>30</v>
      </c>
      <c r="K18" s="19"/>
    </row>
    <row r="19" spans="1:11" ht="12" customHeight="1">
      <c r="A19" s="49" t="s">
        <v>36</v>
      </c>
      <c r="B19" s="61" t="s">
        <v>27</v>
      </c>
      <c r="C19" s="44" t="s">
        <v>28</v>
      </c>
      <c r="D19" s="45">
        <v>43438</v>
      </c>
      <c r="E19" s="45">
        <v>44175</v>
      </c>
      <c r="F19" s="46">
        <f t="shared" si="0"/>
        <v>186986301</v>
      </c>
      <c r="G19" s="50">
        <v>186986301</v>
      </c>
      <c r="H19" s="48">
        <v>0</v>
      </c>
      <c r="I19" s="44" t="s">
        <v>29</v>
      </c>
      <c r="J19" s="44" t="s">
        <v>30</v>
      </c>
      <c r="K19" s="19"/>
    </row>
    <row r="20" spans="1:11" ht="12" customHeight="1">
      <c r="A20" s="51" t="s">
        <v>36</v>
      </c>
      <c r="B20" s="63" t="s">
        <v>27</v>
      </c>
      <c r="C20" s="53" t="s">
        <v>28</v>
      </c>
      <c r="D20" s="54">
        <v>43438</v>
      </c>
      <c r="E20" s="54">
        <v>44357</v>
      </c>
      <c r="F20" s="55">
        <f t="shared" si="0"/>
        <v>186986301</v>
      </c>
      <c r="G20" s="64">
        <v>186986301</v>
      </c>
      <c r="H20" s="57">
        <v>0</v>
      </c>
      <c r="I20" s="53" t="s">
        <v>29</v>
      </c>
      <c r="J20" s="53" t="s">
        <v>30</v>
      </c>
      <c r="K20" s="19"/>
    </row>
    <row r="21" spans="1:11" ht="12" customHeight="1">
      <c r="A21" s="49" t="s">
        <v>37</v>
      </c>
      <c r="B21" s="61" t="s">
        <v>27</v>
      </c>
      <c r="C21" s="44" t="s">
        <v>28</v>
      </c>
      <c r="D21" s="45">
        <v>43819</v>
      </c>
      <c r="E21" s="45">
        <v>44182</v>
      </c>
      <c r="F21" s="46">
        <f>+G21+H21*$C$4</f>
        <v>373972603</v>
      </c>
      <c r="G21" s="50">
        <v>373972603</v>
      </c>
      <c r="H21" s="48">
        <v>0</v>
      </c>
      <c r="I21" s="53" t="s">
        <v>29</v>
      </c>
      <c r="J21" s="53" t="s">
        <v>30</v>
      </c>
      <c r="K21" s="19"/>
    </row>
    <row r="22" spans="1:11" ht="12" customHeight="1">
      <c r="A22" s="51" t="s">
        <v>38</v>
      </c>
      <c r="B22" s="63" t="s">
        <v>27</v>
      </c>
      <c r="C22" s="53" t="s">
        <v>28</v>
      </c>
      <c r="D22" s="54">
        <v>43819</v>
      </c>
      <c r="E22" s="54">
        <v>44364</v>
      </c>
      <c r="F22" s="55">
        <f>+G22+H22*$C$4</f>
        <v>373972603</v>
      </c>
      <c r="G22" s="64">
        <v>373972603</v>
      </c>
      <c r="H22" s="57">
        <v>0</v>
      </c>
      <c r="I22" s="53" t="s">
        <v>29</v>
      </c>
      <c r="J22" s="53" t="s">
        <v>30</v>
      </c>
      <c r="K22" s="19"/>
    </row>
    <row r="23" spans="1:11" ht="12" customHeight="1">
      <c r="A23" s="42" t="s">
        <v>39</v>
      </c>
      <c r="B23" s="43" t="s">
        <v>27</v>
      </c>
      <c r="C23" s="44" t="s">
        <v>28</v>
      </c>
      <c r="D23" s="58">
        <v>42353</v>
      </c>
      <c r="E23" s="58">
        <v>44174</v>
      </c>
      <c r="F23" s="46">
        <f>ROUND(+G23+H23*$C$4,0)</f>
        <v>421150685</v>
      </c>
      <c r="G23" s="47">
        <v>421150685</v>
      </c>
      <c r="H23" s="48">
        <v>0</v>
      </c>
      <c r="I23" s="44" t="s">
        <v>29</v>
      </c>
      <c r="J23" s="44" t="s">
        <v>30</v>
      </c>
      <c r="K23" s="19"/>
    </row>
    <row r="24" spans="1:11" ht="12" customHeight="1">
      <c r="A24" s="49" t="s">
        <v>40</v>
      </c>
      <c r="B24" s="43" t="s">
        <v>27</v>
      </c>
      <c r="C24" s="44" t="s">
        <v>28</v>
      </c>
      <c r="D24" s="45">
        <v>43153</v>
      </c>
      <c r="E24" s="45">
        <v>44063</v>
      </c>
      <c r="F24" s="46">
        <v>560958904</v>
      </c>
      <c r="G24" s="50">
        <v>560958904</v>
      </c>
      <c r="H24" s="48">
        <v>0</v>
      </c>
      <c r="I24" s="44" t="s">
        <v>29</v>
      </c>
      <c r="J24" s="44" t="s">
        <v>30</v>
      </c>
      <c r="K24" s="19"/>
    </row>
    <row r="25" spans="1:11" ht="12" customHeight="1">
      <c r="A25" s="51" t="s">
        <v>40</v>
      </c>
      <c r="B25" s="52" t="s">
        <v>27</v>
      </c>
      <c r="C25" s="53" t="s">
        <v>28</v>
      </c>
      <c r="D25" s="54">
        <v>43153</v>
      </c>
      <c r="E25" s="54">
        <v>44245</v>
      </c>
      <c r="F25" s="55">
        <f>ROUND(+G25+H25*$C$4,0)</f>
        <v>560958904</v>
      </c>
      <c r="G25" s="64">
        <v>560958904</v>
      </c>
      <c r="H25" s="57">
        <v>0</v>
      </c>
      <c r="I25" s="44" t="s">
        <v>29</v>
      </c>
      <c r="J25" s="44" t="s">
        <v>30</v>
      </c>
      <c r="K25" s="19"/>
    </row>
    <row r="26" spans="1:11" ht="12" customHeight="1">
      <c r="A26" s="49" t="s">
        <v>39</v>
      </c>
      <c r="B26" s="43" t="s">
        <v>27</v>
      </c>
      <c r="C26" s="44" t="s">
        <v>28</v>
      </c>
      <c r="D26" s="45">
        <v>42353</v>
      </c>
      <c r="E26" s="45">
        <v>44174</v>
      </c>
      <c r="F26" s="66">
        <f>+G26+H26*$C$4</f>
        <v>7000000000</v>
      </c>
      <c r="G26" s="50">
        <v>7000000000</v>
      </c>
      <c r="H26" s="48">
        <v>0</v>
      </c>
      <c r="I26" s="44" t="s">
        <v>29</v>
      </c>
      <c r="J26" s="44" t="s">
        <v>30</v>
      </c>
      <c r="K26" s="19"/>
    </row>
    <row r="27" spans="1:11" ht="12" customHeight="1">
      <c r="A27" s="51">
        <v>1637775</v>
      </c>
      <c r="B27" s="63" t="s">
        <v>41</v>
      </c>
      <c r="C27" s="53" t="s">
        <v>42</v>
      </c>
      <c r="D27" s="54">
        <v>43987</v>
      </c>
      <c r="E27" s="54">
        <v>44167</v>
      </c>
      <c r="F27" s="55">
        <f t="shared" ref="F27:F58" si="1">ROUND(+G27+H27*$C$4,0)</f>
        <v>15000715000</v>
      </c>
      <c r="G27" s="64">
        <v>15000715000</v>
      </c>
      <c r="H27" s="57">
        <v>0</v>
      </c>
      <c r="I27" s="53" t="s">
        <v>29</v>
      </c>
      <c r="J27" s="53" t="s">
        <v>30</v>
      </c>
      <c r="K27" s="19"/>
    </row>
    <row r="28" spans="1:11" ht="12" customHeight="1">
      <c r="A28" s="51">
        <v>1637775</v>
      </c>
      <c r="B28" s="63" t="s">
        <v>41</v>
      </c>
      <c r="C28" s="53" t="s">
        <v>43</v>
      </c>
      <c r="D28" s="54">
        <v>43987</v>
      </c>
      <c r="E28" s="54">
        <v>44167</v>
      </c>
      <c r="F28" s="55">
        <f t="shared" si="1"/>
        <v>436459160</v>
      </c>
      <c r="G28" s="64">
        <v>436459160</v>
      </c>
      <c r="H28" s="62">
        <v>0</v>
      </c>
      <c r="I28" s="53" t="s">
        <v>29</v>
      </c>
      <c r="J28" s="53" t="s">
        <v>30</v>
      </c>
      <c r="K28" s="19"/>
    </row>
    <row r="29" spans="1:11" ht="12" customHeight="1">
      <c r="A29" s="49" t="s">
        <v>44</v>
      </c>
      <c r="B29" s="61" t="s">
        <v>45</v>
      </c>
      <c r="C29" s="44" t="s">
        <v>42</v>
      </c>
      <c r="D29" s="58">
        <v>43872</v>
      </c>
      <c r="E29" s="45">
        <v>44052</v>
      </c>
      <c r="F29" s="46">
        <f t="shared" si="1"/>
        <v>10031000000</v>
      </c>
      <c r="G29" s="47">
        <v>10031000000</v>
      </c>
      <c r="H29" s="62">
        <v>0</v>
      </c>
      <c r="I29" s="44" t="s">
        <v>29</v>
      </c>
      <c r="J29" s="44" t="s">
        <v>30</v>
      </c>
      <c r="K29" s="19"/>
    </row>
    <row r="30" spans="1:11" ht="12" customHeight="1">
      <c r="A30" s="49" t="s">
        <v>46</v>
      </c>
      <c r="B30" s="61" t="s">
        <v>45</v>
      </c>
      <c r="C30" s="44" t="s">
        <v>42</v>
      </c>
      <c r="D30" s="58">
        <v>43899</v>
      </c>
      <c r="E30" s="45">
        <v>44079</v>
      </c>
      <c r="F30" s="46">
        <f t="shared" si="1"/>
        <v>10031000000</v>
      </c>
      <c r="G30" s="47">
        <v>10031000000</v>
      </c>
      <c r="H30" s="62">
        <v>0</v>
      </c>
      <c r="I30" s="44" t="s">
        <v>29</v>
      </c>
      <c r="J30" s="44" t="s">
        <v>30</v>
      </c>
      <c r="K30" s="19"/>
    </row>
    <row r="31" spans="1:11" ht="12" customHeight="1">
      <c r="A31" s="49" t="s">
        <v>44</v>
      </c>
      <c r="B31" s="61" t="s">
        <v>45</v>
      </c>
      <c r="C31" s="44" t="s">
        <v>43</v>
      </c>
      <c r="D31" s="58">
        <v>43872</v>
      </c>
      <c r="E31" s="45">
        <v>44052</v>
      </c>
      <c r="F31" s="46">
        <f t="shared" si="1"/>
        <v>296807671</v>
      </c>
      <c r="G31" s="47">
        <v>296807671</v>
      </c>
      <c r="H31" s="62">
        <v>0</v>
      </c>
      <c r="I31" s="44" t="s">
        <v>29</v>
      </c>
      <c r="J31" s="44" t="s">
        <v>30</v>
      </c>
      <c r="K31" s="19"/>
    </row>
    <row r="32" spans="1:11" ht="12" customHeight="1">
      <c r="A32" s="49" t="s">
        <v>46</v>
      </c>
      <c r="B32" s="61" t="s">
        <v>45</v>
      </c>
      <c r="C32" s="44" t="s">
        <v>43</v>
      </c>
      <c r="D32" s="58">
        <v>43899</v>
      </c>
      <c r="E32" s="45">
        <v>44079</v>
      </c>
      <c r="F32" s="46">
        <f t="shared" si="1"/>
        <v>296807671</v>
      </c>
      <c r="G32" s="47">
        <v>296807671</v>
      </c>
      <c r="H32" s="62">
        <v>0</v>
      </c>
      <c r="I32" s="44" t="s">
        <v>29</v>
      </c>
      <c r="J32" s="44" t="s">
        <v>30</v>
      </c>
      <c r="K32" s="19"/>
    </row>
    <row r="33" spans="1:11" ht="12" customHeight="1">
      <c r="A33" s="51">
        <v>10843</v>
      </c>
      <c r="B33" s="63" t="s">
        <v>47</v>
      </c>
      <c r="C33" s="53" t="s">
        <v>42</v>
      </c>
      <c r="D33" s="54">
        <v>43942</v>
      </c>
      <c r="E33" s="54">
        <v>44122</v>
      </c>
      <c r="F33" s="55">
        <f t="shared" si="1"/>
        <v>10000000000</v>
      </c>
      <c r="G33" s="64">
        <v>10000000000</v>
      </c>
      <c r="H33" s="57">
        <v>0</v>
      </c>
      <c r="I33" s="53" t="s">
        <v>29</v>
      </c>
      <c r="J33" s="53" t="s">
        <v>30</v>
      </c>
      <c r="K33" s="19"/>
    </row>
    <row r="34" spans="1:11" ht="12" customHeight="1">
      <c r="A34" s="51">
        <v>10843</v>
      </c>
      <c r="B34" s="63" t="s">
        <v>47</v>
      </c>
      <c r="C34" s="53" t="s">
        <v>43</v>
      </c>
      <c r="D34" s="54">
        <v>43942</v>
      </c>
      <c r="E34" s="54">
        <v>44122</v>
      </c>
      <c r="F34" s="55">
        <f t="shared" si="1"/>
        <v>409315060</v>
      </c>
      <c r="G34" s="64">
        <v>409315060</v>
      </c>
      <c r="H34" s="62">
        <v>0</v>
      </c>
      <c r="I34" s="53" t="s">
        <v>29</v>
      </c>
      <c r="J34" s="53" t="s">
        <v>30</v>
      </c>
      <c r="K34" s="19"/>
    </row>
    <row r="35" spans="1:11" ht="12" customHeight="1">
      <c r="A35" s="67">
        <v>4998900000116320</v>
      </c>
      <c r="B35" s="61" t="s">
        <v>48</v>
      </c>
      <c r="C35" s="44" t="s">
        <v>49</v>
      </c>
      <c r="D35" s="58">
        <v>43973</v>
      </c>
      <c r="E35" s="58">
        <v>44034</v>
      </c>
      <c r="F35" s="46">
        <f t="shared" si="1"/>
        <v>6198189</v>
      </c>
      <c r="G35" s="46">
        <v>6198189</v>
      </c>
      <c r="H35" s="57">
        <v>0</v>
      </c>
      <c r="I35" s="53" t="s">
        <v>29</v>
      </c>
      <c r="J35" s="53" t="s">
        <v>30</v>
      </c>
      <c r="K35" s="19"/>
    </row>
    <row r="36" spans="1:11" ht="12" customHeight="1">
      <c r="A36" s="51">
        <v>779883</v>
      </c>
      <c r="B36" s="63" t="s">
        <v>50</v>
      </c>
      <c r="C36" s="53" t="s">
        <v>42</v>
      </c>
      <c r="D36" s="54">
        <v>43935</v>
      </c>
      <c r="E36" s="54">
        <v>44115</v>
      </c>
      <c r="F36" s="55">
        <f t="shared" si="1"/>
        <v>10000000000</v>
      </c>
      <c r="G36" s="64">
        <v>10000000000</v>
      </c>
      <c r="H36" s="57">
        <v>0</v>
      </c>
      <c r="I36" s="53" t="s">
        <v>29</v>
      </c>
      <c r="J36" s="53" t="s">
        <v>30</v>
      </c>
      <c r="K36" s="19"/>
    </row>
    <row r="37" spans="1:11" ht="12" customHeight="1">
      <c r="A37" s="51">
        <v>779833</v>
      </c>
      <c r="B37" s="63" t="s">
        <v>50</v>
      </c>
      <c r="C37" s="44" t="s">
        <v>43</v>
      </c>
      <c r="D37" s="54">
        <v>43935</v>
      </c>
      <c r="E37" s="54">
        <v>44115</v>
      </c>
      <c r="F37" s="55">
        <f t="shared" si="1"/>
        <v>394520548</v>
      </c>
      <c r="G37" s="64">
        <v>394520548</v>
      </c>
      <c r="H37" s="62">
        <v>0</v>
      </c>
      <c r="I37" s="53" t="s">
        <v>29</v>
      </c>
      <c r="J37" s="53" t="s">
        <v>30</v>
      </c>
      <c r="K37" s="19"/>
    </row>
    <row r="38" spans="1:11" ht="12" customHeight="1">
      <c r="A38" s="49">
        <v>20200220018</v>
      </c>
      <c r="B38" s="61" t="s">
        <v>51</v>
      </c>
      <c r="C38" s="44" t="s">
        <v>42</v>
      </c>
      <c r="D38" s="58">
        <v>43880</v>
      </c>
      <c r="E38" s="45">
        <v>44061</v>
      </c>
      <c r="F38" s="46">
        <f t="shared" si="1"/>
        <v>10000000000</v>
      </c>
      <c r="G38" s="47">
        <v>10000000000</v>
      </c>
      <c r="H38" s="62">
        <v>0</v>
      </c>
      <c r="I38" s="44" t="s">
        <v>29</v>
      </c>
      <c r="J38" s="44" t="s">
        <v>30</v>
      </c>
      <c r="K38" s="19"/>
    </row>
    <row r="39" spans="1:11" ht="12" customHeight="1">
      <c r="A39" s="49">
        <v>90461231</v>
      </c>
      <c r="B39" s="61" t="s">
        <v>51</v>
      </c>
      <c r="C39" s="44" t="s">
        <v>42</v>
      </c>
      <c r="D39" s="58">
        <v>43910</v>
      </c>
      <c r="E39" s="45">
        <v>44090</v>
      </c>
      <c r="F39" s="46">
        <f t="shared" si="1"/>
        <v>10000000000</v>
      </c>
      <c r="G39" s="47">
        <v>10000000000</v>
      </c>
      <c r="H39" s="62">
        <v>0</v>
      </c>
      <c r="I39" s="44" t="s">
        <v>29</v>
      </c>
      <c r="J39" s="44" t="s">
        <v>30</v>
      </c>
      <c r="K39" s="19"/>
    </row>
    <row r="40" spans="1:11" ht="12" customHeight="1">
      <c r="A40" s="49">
        <v>90461231</v>
      </c>
      <c r="B40" s="61" t="s">
        <v>51</v>
      </c>
      <c r="C40" s="44" t="s">
        <v>43</v>
      </c>
      <c r="D40" s="58">
        <v>43910</v>
      </c>
      <c r="E40" s="45">
        <v>44090</v>
      </c>
      <c r="F40" s="46">
        <f t="shared" si="1"/>
        <v>295890411</v>
      </c>
      <c r="G40" s="47">
        <v>295890411</v>
      </c>
      <c r="H40" s="62">
        <v>0</v>
      </c>
      <c r="I40" s="44" t="s">
        <v>29</v>
      </c>
      <c r="J40" s="44" t="s">
        <v>30</v>
      </c>
      <c r="K40" s="19"/>
    </row>
    <row r="41" spans="1:11" ht="12" customHeight="1">
      <c r="A41" s="49">
        <v>20200220018</v>
      </c>
      <c r="B41" s="61" t="s">
        <v>51</v>
      </c>
      <c r="C41" s="44" t="s">
        <v>43</v>
      </c>
      <c r="D41" s="58">
        <v>43880</v>
      </c>
      <c r="E41" s="45">
        <v>44061</v>
      </c>
      <c r="F41" s="46">
        <f t="shared" si="1"/>
        <v>288493151</v>
      </c>
      <c r="G41" s="47">
        <v>288493151</v>
      </c>
      <c r="H41" s="62">
        <v>0</v>
      </c>
      <c r="I41" s="44" t="s">
        <v>29</v>
      </c>
      <c r="J41" s="44" t="s">
        <v>30</v>
      </c>
      <c r="K41" s="19"/>
    </row>
    <row r="42" spans="1:11">
      <c r="A42" s="49">
        <v>200650002</v>
      </c>
      <c r="B42" s="61" t="s">
        <v>52</v>
      </c>
      <c r="C42" s="44" t="s">
        <v>43</v>
      </c>
      <c r="D42" s="58">
        <v>43895</v>
      </c>
      <c r="E42" s="45">
        <v>44075</v>
      </c>
      <c r="F42" s="46">
        <f t="shared" si="1"/>
        <v>302695879</v>
      </c>
      <c r="G42" s="50">
        <v>0</v>
      </c>
      <c r="H42" s="62">
        <v>44383.56</v>
      </c>
      <c r="I42" s="44" t="s">
        <v>29</v>
      </c>
      <c r="J42" s="44" t="s">
        <v>30</v>
      </c>
      <c r="K42" s="19"/>
    </row>
    <row r="43" spans="1:11" ht="12" customHeight="1">
      <c r="A43" s="49">
        <v>200650002</v>
      </c>
      <c r="B43" s="61" t="s">
        <v>52</v>
      </c>
      <c r="C43" s="44" t="s">
        <v>42</v>
      </c>
      <c r="D43" s="58">
        <v>43895</v>
      </c>
      <c r="E43" s="45">
        <v>44075</v>
      </c>
      <c r="F43" s="46">
        <f t="shared" si="1"/>
        <v>20460000000</v>
      </c>
      <c r="G43" s="50">
        <v>0</v>
      </c>
      <c r="H43" s="62">
        <v>3000000</v>
      </c>
      <c r="I43" s="44" t="s">
        <v>29</v>
      </c>
      <c r="J43" s="44" t="s">
        <v>30</v>
      </c>
      <c r="K43" s="19"/>
    </row>
    <row r="44" spans="1:11" ht="13.5" customHeight="1">
      <c r="A44" s="49">
        <v>66494540</v>
      </c>
      <c r="B44" s="61" t="s">
        <v>53</v>
      </c>
      <c r="C44" s="44" t="s">
        <v>43</v>
      </c>
      <c r="D44" s="45">
        <v>43859</v>
      </c>
      <c r="E44" s="45">
        <v>44039</v>
      </c>
      <c r="F44" s="46">
        <f t="shared" si="1"/>
        <v>131420991</v>
      </c>
      <c r="G44" s="50">
        <v>0</v>
      </c>
      <c r="H44" s="48">
        <v>19269.939999999999</v>
      </c>
      <c r="I44" s="44" t="s">
        <v>29</v>
      </c>
      <c r="J44" s="44" t="s">
        <v>30</v>
      </c>
      <c r="K44" s="19"/>
    </row>
    <row r="45" spans="1:11" ht="12" customHeight="1">
      <c r="A45" s="49" t="s">
        <v>54</v>
      </c>
      <c r="B45" s="61" t="s">
        <v>53</v>
      </c>
      <c r="C45" s="44" t="s">
        <v>43</v>
      </c>
      <c r="D45" s="45">
        <v>43866</v>
      </c>
      <c r="E45" s="45">
        <v>44046</v>
      </c>
      <c r="F45" s="46">
        <f t="shared" si="1"/>
        <v>262841982</v>
      </c>
      <c r="G45" s="50">
        <v>0</v>
      </c>
      <c r="H45" s="48">
        <v>38539.879999999997</v>
      </c>
      <c r="I45" s="44" t="s">
        <v>29</v>
      </c>
      <c r="J45" s="44" t="s">
        <v>30</v>
      </c>
      <c r="K45" s="19"/>
    </row>
    <row r="46" spans="1:11" ht="12" customHeight="1">
      <c r="A46" s="49" t="s">
        <v>55</v>
      </c>
      <c r="B46" s="61" t="s">
        <v>53</v>
      </c>
      <c r="C46" s="44" t="s">
        <v>43</v>
      </c>
      <c r="D46" s="45">
        <v>43872</v>
      </c>
      <c r="E46" s="45">
        <v>44052</v>
      </c>
      <c r="F46" s="46">
        <f t="shared" si="1"/>
        <v>262841982</v>
      </c>
      <c r="G46" s="50">
        <v>0</v>
      </c>
      <c r="H46" s="48">
        <v>38539.879999999997</v>
      </c>
      <c r="I46" s="44" t="s">
        <v>29</v>
      </c>
      <c r="J46" s="44" t="s">
        <v>30</v>
      </c>
      <c r="K46" s="19"/>
    </row>
    <row r="47" spans="1:11" ht="12" customHeight="1">
      <c r="A47" s="51" t="s">
        <v>56</v>
      </c>
      <c r="B47" s="63" t="s">
        <v>53</v>
      </c>
      <c r="C47" s="53" t="s">
        <v>43</v>
      </c>
      <c r="D47" s="54">
        <v>43937</v>
      </c>
      <c r="E47" s="54">
        <v>44117</v>
      </c>
      <c r="F47" s="55">
        <f t="shared" si="1"/>
        <v>440048497</v>
      </c>
      <c r="G47" s="50">
        <v>0</v>
      </c>
      <c r="H47" s="57">
        <v>64523.24</v>
      </c>
      <c r="I47" s="53" t="s">
        <v>29</v>
      </c>
      <c r="J47" s="53" t="s">
        <v>30</v>
      </c>
      <c r="K47" s="19"/>
    </row>
    <row r="48" spans="1:11" ht="12" customHeight="1">
      <c r="A48" s="51" t="s">
        <v>56</v>
      </c>
      <c r="B48" s="63" t="s">
        <v>53</v>
      </c>
      <c r="C48" s="53" t="s">
        <v>43</v>
      </c>
      <c r="D48" s="54">
        <v>43937</v>
      </c>
      <c r="E48" s="54">
        <v>44297</v>
      </c>
      <c r="F48" s="55">
        <f t="shared" si="1"/>
        <v>440048497</v>
      </c>
      <c r="G48" s="50">
        <v>0</v>
      </c>
      <c r="H48" s="57">
        <v>64523.24</v>
      </c>
      <c r="I48" s="53" t="s">
        <v>29</v>
      </c>
      <c r="J48" s="53" t="s">
        <v>30</v>
      </c>
      <c r="K48" s="19"/>
    </row>
    <row r="49" spans="1:11" ht="12" customHeight="1">
      <c r="A49" s="49">
        <v>66494540</v>
      </c>
      <c r="B49" s="61" t="s">
        <v>53</v>
      </c>
      <c r="C49" s="44" t="s">
        <v>42</v>
      </c>
      <c r="D49" s="45">
        <v>43859</v>
      </c>
      <c r="E49" s="45">
        <v>44039</v>
      </c>
      <c r="F49" s="46">
        <f t="shared" si="1"/>
        <v>6833142072</v>
      </c>
      <c r="G49" s="50">
        <v>0</v>
      </c>
      <c r="H49" s="48">
        <v>1001926.99</v>
      </c>
      <c r="I49" s="44" t="s">
        <v>29</v>
      </c>
      <c r="J49" s="44" t="s">
        <v>30</v>
      </c>
      <c r="K49" s="19"/>
    </row>
    <row r="50" spans="1:11" ht="12" customHeight="1">
      <c r="A50" s="49" t="s">
        <v>54</v>
      </c>
      <c r="B50" s="61" t="s">
        <v>53</v>
      </c>
      <c r="C50" s="44" t="s">
        <v>42</v>
      </c>
      <c r="D50" s="45">
        <v>43866</v>
      </c>
      <c r="E50" s="45">
        <v>44046</v>
      </c>
      <c r="F50" s="46">
        <f t="shared" si="1"/>
        <v>13666284212</v>
      </c>
      <c r="G50" s="50">
        <v>0</v>
      </c>
      <c r="H50" s="48">
        <v>2003853.99</v>
      </c>
      <c r="I50" s="44" t="s">
        <v>29</v>
      </c>
      <c r="J50" s="44" t="s">
        <v>30</v>
      </c>
      <c r="K50" s="19"/>
    </row>
    <row r="51" spans="1:11" ht="12" customHeight="1">
      <c r="A51" s="49" t="s">
        <v>55</v>
      </c>
      <c r="B51" s="61" t="s">
        <v>53</v>
      </c>
      <c r="C51" s="44" t="s">
        <v>42</v>
      </c>
      <c r="D51" s="45">
        <v>43872</v>
      </c>
      <c r="E51" s="45">
        <v>44052</v>
      </c>
      <c r="F51" s="46">
        <f t="shared" si="1"/>
        <v>13666284212</v>
      </c>
      <c r="G51" s="50">
        <v>0</v>
      </c>
      <c r="H51" s="48">
        <v>2003853.99</v>
      </c>
      <c r="I51" s="44" t="s">
        <v>29</v>
      </c>
      <c r="J51" s="44" t="s">
        <v>30</v>
      </c>
      <c r="K51" s="19"/>
    </row>
    <row r="52" spans="1:11" ht="12" customHeight="1">
      <c r="A52" s="51" t="s">
        <v>56</v>
      </c>
      <c r="B52" s="63" t="s">
        <v>53</v>
      </c>
      <c r="C52" s="53" t="s">
        <v>42</v>
      </c>
      <c r="D52" s="54">
        <v>43937</v>
      </c>
      <c r="E52" s="54">
        <v>44300</v>
      </c>
      <c r="F52" s="55">
        <f t="shared" si="1"/>
        <v>13728009713</v>
      </c>
      <c r="G52" s="50">
        <v>0</v>
      </c>
      <c r="H52" s="57">
        <v>2012904.65</v>
      </c>
      <c r="I52" s="53" t="s">
        <v>29</v>
      </c>
      <c r="J52" s="53" t="s">
        <v>30</v>
      </c>
      <c r="K52" s="19"/>
    </row>
    <row r="53" spans="1:11" ht="12" customHeight="1">
      <c r="A53" s="51">
        <v>785478</v>
      </c>
      <c r="B53" s="63" t="s">
        <v>50</v>
      </c>
      <c r="C53" s="53" t="s">
        <v>43</v>
      </c>
      <c r="D53" s="54">
        <v>43987</v>
      </c>
      <c r="E53" s="54">
        <v>44167</v>
      </c>
      <c r="F53" s="55">
        <f t="shared" si="1"/>
        <v>211887102</v>
      </c>
      <c r="G53" s="50">
        <v>0</v>
      </c>
      <c r="H53" s="57">
        <v>31068.49</v>
      </c>
      <c r="I53" s="53" t="s">
        <v>29</v>
      </c>
      <c r="J53" s="53" t="s">
        <v>30</v>
      </c>
      <c r="K53" s="19"/>
    </row>
    <row r="54" spans="1:11" ht="12" customHeight="1">
      <c r="A54" s="49">
        <v>759957</v>
      </c>
      <c r="B54" s="61" t="s">
        <v>50</v>
      </c>
      <c r="C54" s="44" t="s">
        <v>43</v>
      </c>
      <c r="D54" s="58">
        <v>43920</v>
      </c>
      <c r="E54" s="45">
        <v>44094</v>
      </c>
      <c r="F54" s="46">
        <f t="shared" si="1"/>
        <v>273098989</v>
      </c>
      <c r="G54" s="50">
        <v>0</v>
      </c>
      <c r="H54" s="62">
        <v>40043.839999999997</v>
      </c>
      <c r="I54" s="44" t="s">
        <v>29</v>
      </c>
      <c r="J54" s="44" t="s">
        <v>30</v>
      </c>
      <c r="K54" s="19"/>
    </row>
    <row r="55" spans="1:11" ht="12" customHeight="1">
      <c r="A55" s="42">
        <v>759964</v>
      </c>
      <c r="B55" s="61" t="s">
        <v>50</v>
      </c>
      <c r="C55" s="44" t="s">
        <v>43</v>
      </c>
      <c r="D55" s="58">
        <v>43920</v>
      </c>
      <c r="E55" s="45">
        <v>44096</v>
      </c>
      <c r="F55" s="46">
        <f t="shared" si="1"/>
        <v>276238030</v>
      </c>
      <c r="G55" s="50">
        <v>0</v>
      </c>
      <c r="H55" s="62">
        <v>40504.11</v>
      </c>
      <c r="I55" s="44" t="s">
        <v>29</v>
      </c>
      <c r="J55" s="44" t="s">
        <v>30</v>
      </c>
      <c r="K55" s="19"/>
    </row>
    <row r="56" spans="1:11" ht="12" customHeight="1">
      <c r="A56" s="51">
        <v>782241</v>
      </c>
      <c r="B56" s="63" t="s">
        <v>50</v>
      </c>
      <c r="C56" s="53" t="s">
        <v>43</v>
      </c>
      <c r="D56" s="54">
        <v>43957</v>
      </c>
      <c r="E56" s="54">
        <v>44137</v>
      </c>
      <c r="F56" s="55">
        <f t="shared" si="1"/>
        <v>403594506</v>
      </c>
      <c r="G56" s="50">
        <v>0</v>
      </c>
      <c r="H56" s="57">
        <v>59178.080000000002</v>
      </c>
      <c r="I56" s="53" t="s">
        <v>29</v>
      </c>
      <c r="J56" s="53" t="s">
        <v>30</v>
      </c>
      <c r="K56" s="19"/>
    </row>
    <row r="57" spans="1:11" ht="12" customHeight="1">
      <c r="A57" s="51">
        <v>785478</v>
      </c>
      <c r="B57" s="63" t="s">
        <v>50</v>
      </c>
      <c r="C57" s="53" t="s">
        <v>42</v>
      </c>
      <c r="D57" s="54">
        <v>43987</v>
      </c>
      <c r="E57" s="54">
        <v>44167</v>
      </c>
      <c r="F57" s="55">
        <f t="shared" si="1"/>
        <v>9548000000</v>
      </c>
      <c r="G57" s="64">
        <v>0</v>
      </c>
      <c r="H57" s="57">
        <v>1400000</v>
      </c>
      <c r="I57" s="53" t="s">
        <v>29</v>
      </c>
      <c r="J57" s="53" t="s">
        <v>30</v>
      </c>
      <c r="K57" s="19"/>
    </row>
    <row r="58" spans="1:11" ht="12" customHeight="1">
      <c r="A58" s="49">
        <v>759957</v>
      </c>
      <c r="B58" s="61" t="s">
        <v>50</v>
      </c>
      <c r="C58" s="44" t="s">
        <v>42</v>
      </c>
      <c r="D58" s="58">
        <v>43920</v>
      </c>
      <c r="E58" s="45">
        <v>44094</v>
      </c>
      <c r="F58" s="46">
        <f t="shared" si="1"/>
        <v>13640000000</v>
      </c>
      <c r="G58" s="50">
        <v>0</v>
      </c>
      <c r="H58" s="62">
        <v>2000000</v>
      </c>
      <c r="I58" s="44" t="s">
        <v>29</v>
      </c>
      <c r="J58" s="44" t="s">
        <v>30</v>
      </c>
      <c r="K58" s="19"/>
    </row>
    <row r="59" spans="1:11" ht="12" customHeight="1">
      <c r="A59" s="42">
        <v>759964</v>
      </c>
      <c r="B59" s="61" t="s">
        <v>50</v>
      </c>
      <c r="C59" s="44" t="s">
        <v>42</v>
      </c>
      <c r="D59" s="58">
        <v>43920</v>
      </c>
      <c r="E59" s="45">
        <v>44096</v>
      </c>
      <c r="F59" s="46">
        <f t="shared" ref="F59:F90" si="2">ROUND(+G59+H59*$C$4,0)</f>
        <v>13640000000</v>
      </c>
      <c r="G59" s="50">
        <v>0</v>
      </c>
      <c r="H59" s="62">
        <v>2000000</v>
      </c>
      <c r="I59" s="68" t="s">
        <v>29</v>
      </c>
      <c r="J59" s="68" t="s">
        <v>30</v>
      </c>
      <c r="K59" s="19"/>
    </row>
    <row r="60" spans="1:11" ht="12" customHeight="1">
      <c r="A60" s="51">
        <v>782241</v>
      </c>
      <c r="B60" s="63" t="s">
        <v>50</v>
      </c>
      <c r="C60" s="53" t="s">
        <v>42</v>
      </c>
      <c r="D60" s="54">
        <v>43957</v>
      </c>
      <c r="E60" s="54">
        <v>44137</v>
      </c>
      <c r="F60" s="55">
        <f t="shared" si="2"/>
        <v>13640000000</v>
      </c>
      <c r="G60" s="50">
        <v>0</v>
      </c>
      <c r="H60" s="57">
        <v>2000000</v>
      </c>
      <c r="I60" s="53" t="s">
        <v>29</v>
      </c>
      <c r="J60" s="53" t="s">
        <v>30</v>
      </c>
      <c r="K60" s="19"/>
    </row>
    <row r="61" spans="1:11" ht="12" customHeight="1">
      <c r="A61" s="51">
        <v>196852</v>
      </c>
      <c r="B61" s="63" t="s">
        <v>57</v>
      </c>
      <c r="C61" s="53" t="s">
        <v>43</v>
      </c>
      <c r="D61" s="54">
        <v>43978</v>
      </c>
      <c r="E61" s="54">
        <v>44158</v>
      </c>
      <c r="F61" s="55">
        <f t="shared" si="2"/>
        <v>484313434</v>
      </c>
      <c r="G61" s="50">
        <v>0</v>
      </c>
      <c r="H61" s="57">
        <v>71013.7</v>
      </c>
      <c r="I61" s="53" t="s">
        <v>29</v>
      </c>
      <c r="J61" s="53" t="s">
        <v>30</v>
      </c>
      <c r="K61" s="19"/>
    </row>
    <row r="62" spans="1:11" ht="12" customHeight="1">
      <c r="A62" s="70">
        <v>196852</v>
      </c>
      <c r="B62" s="71" t="s">
        <v>57</v>
      </c>
      <c r="C62" s="72" t="s">
        <v>42</v>
      </c>
      <c r="D62" s="73">
        <v>43978</v>
      </c>
      <c r="E62" s="73">
        <v>44158</v>
      </c>
      <c r="F62" s="74">
        <f t="shared" si="2"/>
        <v>20460000000</v>
      </c>
      <c r="G62" s="210">
        <v>0</v>
      </c>
      <c r="H62" s="355">
        <v>3000000</v>
      </c>
      <c r="I62" s="72" t="s">
        <v>29</v>
      </c>
      <c r="J62" s="72" t="s">
        <v>30</v>
      </c>
      <c r="K62" s="19"/>
    </row>
    <row r="63" spans="1:11" ht="12" customHeight="1">
      <c r="A63" s="109">
        <v>1166118</v>
      </c>
      <c r="B63" s="110" t="s">
        <v>58</v>
      </c>
      <c r="C63" s="111" t="s">
        <v>43</v>
      </c>
      <c r="D63" s="112">
        <v>43935</v>
      </c>
      <c r="E63" s="112">
        <v>44116</v>
      </c>
      <c r="F63" s="113">
        <f t="shared" si="2"/>
        <v>426386400</v>
      </c>
      <c r="G63" s="191">
        <v>0</v>
      </c>
      <c r="H63" s="115">
        <v>62520</v>
      </c>
      <c r="I63" s="111" t="s">
        <v>29</v>
      </c>
      <c r="J63" s="111" t="s">
        <v>30</v>
      </c>
      <c r="K63" s="19"/>
    </row>
    <row r="64" spans="1:11" ht="12" customHeight="1">
      <c r="A64" s="51">
        <v>1166118</v>
      </c>
      <c r="B64" s="63" t="s">
        <v>58</v>
      </c>
      <c r="C64" s="53" t="s">
        <v>43</v>
      </c>
      <c r="D64" s="54">
        <v>43935</v>
      </c>
      <c r="E64" s="54">
        <v>44300</v>
      </c>
      <c r="F64" s="55">
        <f t="shared" si="2"/>
        <v>428746120</v>
      </c>
      <c r="G64" s="50">
        <v>0</v>
      </c>
      <c r="H64" s="57">
        <v>62866</v>
      </c>
      <c r="I64" s="53" t="s">
        <v>29</v>
      </c>
      <c r="J64" s="53" t="s">
        <v>30</v>
      </c>
      <c r="K64" s="19"/>
    </row>
    <row r="65" spans="1:11" ht="12" customHeight="1">
      <c r="A65" s="51">
        <v>1166118</v>
      </c>
      <c r="B65" s="63" t="s">
        <v>58</v>
      </c>
      <c r="C65" s="53" t="s">
        <v>42</v>
      </c>
      <c r="D65" s="54">
        <v>43935</v>
      </c>
      <c r="E65" s="54">
        <v>44300</v>
      </c>
      <c r="F65" s="55">
        <f t="shared" si="2"/>
        <v>3070875500</v>
      </c>
      <c r="G65" s="50">
        <v>0</v>
      </c>
      <c r="H65" s="57">
        <v>450275</v>
      </c>
      <c r="I65" s="53" t="s">
        <v>29</v>
      </c>
      <c r="J65" s="53" t="s">
        <v>30</v>
      </c>
      <c r="K65" s="19"/>
    </row>
    <row r="66" spans="1:11" ht="12" customHeight="1">
      <c r="A66" s="49">
        <v>90461231</v>
      </c>
      <c r="B66" s="61" t="s">
        <v>51</v>
      </c>
      <c r="C66" s="44" t="s">
        <v>43</v>
      </c>
      <c r="D66" s="58">
        <v>43910</v>
      </c>
      <c r="E66" s="45">
        <v>44090</v>
      </c>
      <c r="F66" s="46">
        <f t="shared" si="2"/>
        <v>265699698</v>
      </c>
      <c r="G66" s="50">
        <v>0</v>
      </c>
      <c r="H66" s="62">
        <v>38958.9</v>
      </c>
      <c r="I66" s="44" t="s">
        <v>29</v>
      </c>
      <c r="J66" s="44" t="s">
        <v>30</v>
      </c>
      <c r="K66" s="19"/>
    </row>
    <row r="67" spans="1:11" ht="12" customHeight="1">
      <c r="A67" s="49">
        <v>90461231</v>
      </c>
      <c r="B67" s="61" t="s">
        <v>51</v>
      </c>
      <c r="C67" s="44" t="s">
        <v>42</v>
      </c>
      <c r="D67" s="58">
        <v>43910</v>
      </c>
      <c r="E67" s="45">
        <v>44048</v>
      </c>
      <c r="F67" s="46">
        <f t="shared" si="2"/>
        <v>13640000000</v>
      </c>
      <c r="G67" s="47">
        <v>0</v>
      </c>
      <c r="H67" s="62">
        <v>2000000</v>
      </c>
      <c r="I67" s="44" t="s">
        <v>29</v>
      </c>
      <c r="J67" s="44" t="s">
        <v>30</v>
      </c>
      <c r="K67" s="19"/>
    </row>
    <row r="68" spans="1:11" ht="12" customHeight="1">
      <c r="A68" s="42">
        <v>1261369</v>
      </c>
      <c r="B68" s="61" t="s">
        <v>59</v>
      </c>
      <c r="C68" s="44" t="s">
        <v>43</v>
      </c>
      <c r="D68" s="58">
        <v>43910</v>
      </c>
      <c r="E68" s="45">
        <v>44270</v>
      </c>
      <c r="F68" s="46">
        <f t="shared" si="2"/>
        <v>1513479464</v>
      </c>
      <c r="G68" s="50">
        <v>0</v>
      </c>
      <c r="H68" s="62">
        <v>221917.81</v>
      </c>
      <c r="I68" s="44" t="s">
        <v>29</v>
      </c>
      <c r="J68" s="44" t="s">
        <v>30</v>
      </c>
      <c r="K68" s="19"/>
    </row>
    <row r="69" spans="1:11" ht="12" customHeight="1">
      <c r="A69" s="42">
        <v>1261369</v>
      </c>
      <c r="B69" s="61" t="s">
        <v>59</v>
      </c>
      <c r="C69" s="44" t="s">
        <v>42</v>
      </c>
      <c r="D69" s="58">
        <v>43910</v>
      </c>
      <c r="E69" s="45">
        <v>44270</v>
      </c>
      <c r="F69" s="46">
        <f t="shared" si="2"/>
        <v>6820000000</v>
      </c>
      <c r="G69" s="47">
        <v>0</v>
      </c>
      <c r="H69" s="62">
        <v>1000000</v>
      </c>
      <c r="I69" s="68" t="s">
        <v>29</v>
      </c>
      <c r="J69" s="68" t="s">
        <v>30</v>
      </c>
      <c r="K69" s="19"/>
    </row>
    <row r="70" spans="1:11" ht="12" customHeight="1">
      <c r="A70" s="49" t="s">
        <v>60</v>
      </c>
      <c r="B70" s="61" t="s">
        <v>61</v>
      </c>
      <c r="C70" s="44" t="s">
        <v>62</v>
      </c>
      <c r="D70" s="45">
        <v>42810</v>
      </c>
      <c r="E70" s="45">
        <v>44018</v>
      </c>
      <c r="F70" s="46">
        <f t="shared" si="2"/>
        <v>161678330</v>
      </c>
      <c r="G70" s="50">
        <v>0</v>
      </c>
      <c r="H70" s="62">
        <v>23706.5</v>
      </c>
      <c r="I70" s="44" t="s">
        <v>29</v>
      </c>
      <c r="J70" s="44" t="s">
        <v>30</v>
      </c>
      <c r="K70" s="19"/>
    </row>
    <row r="71" spans="1:11" ht="12" customHeight="1">
      <c r="A71" s="49" t="s">
        <v>60</v>
      </c>
      <c r="B71" s="61" t="s">
        <v>61</v>
      </c>
      <c r="C71" s="44" t="s">
        <v>63</v>
      </c>
      <c r="D71" s="45">
        <v>42810</v>
      </c>
      <c r="E71" s="45">
        <v>44018</v>
      </c>
      <c r="F71" s="46">
        <f t="shared" si="2"/>
        <v>6289609</v>
      </c>
      <c r="G71" s="50">
        <v>0</v>
      </c>
      <c r="H71" s="62">
        <v>922.23</v>
      </c>
      <c r="I71" s="44" t="s">
        <v>29</v>
      </c>
      <c r="J71" s="44" t="s">
        <v>30</v>
      </c>
      <c r="K71" s="19"/>
    </row>
    <row r="72" spans="1:11" ht="12" customHeight="1">
      <c r="A72" s="49" t="s">
        <v>60</v>
      </c>
      <c r="B72" s="61" t="s">
        <v>61</v>
      </c>
      <c r="C72" s="44" t="s">
        <v>62</v>
      </c>
      <c r="D72" s="45">
        <v>42810</v>
      </c>
      <c r="E72" s="45">
        <v>44019</v>
      </c>
      <c r="F72" s="46">
        <f t="shared" si="2"/>
        <v>148548398</v>
      </c>
      <c r="G72" s="50">
        <v>0</v>
      </c>
      <c r="H72" s="62">
        <v>21781.29</v>
      </c>
      <c r="I72" s="44" t="s">
        <v>29</v>
      </c>
      <c r="J72" s="44" t="s">
        <v>30</v>
      </c>
      <c r="K72" s="19"/>
    </row>
    <row r="73" spans="1:11" ht="12" customHeight="1">
      <c r="A73" s="49" t="s">
        <v>60</v>
      </c>
      <c r="B73" s="61" t="s">
        <v>61</v>
      </c>
      <c r="C73" s="44" t="s">
        <v>63</v>
      </c>
      <c r="D73" s="45">
        <v>42810</v>
      </c>
      <c r="E73" s="45">
        <v>44019</v>
      </c>
      <c r="F73" s="46">
        <f t="shared" si="2"/>
        <v>5778859</v>
      </c>
      <c r="G73" s="50">
        <v>0</v>
      </c>
      <c r="H73" s="62">
        <v>847.34</v>
      </c>
      <c r="I73" s="44" t="s">
        <v>29</v>
      </c>
      <c r="J73" s="44" t="s">
        <v>30</v>
      </c>
      <c r="K73" s="19"/>
    </row>
    <row r="74" spans="1:11" ht="12" customHeight="1">
      <c r="A74" s="49" t="s">
        <v>60</v>
      </c>
      <c r="B74" s="61" t="s">
        <v>61</v>
      </c>
      <c r="C74" s="44" t="s">
        <v>62</v>
      </c>
      <c r="D74" s="45">
        <v>42810</v>
      </c>
      <c r="E74" s="45">
        <v>44020</v>
      </c>
      <c r="F74" s="46">
        <f t="shared" si="2"/>
        <v>161409622</v>
      </c>
      <c r="G74" s="50">
        <v>0</v>
      </c>
      <c r="H74" s="62">
        <v>23667.1</v>
      </c>
      <c r="I74" s="44" t="s">
        <v>29</v>
      </c>
      <c r="J74" s="44" t="s">
        <v>30</v>
      </c>
      <c r="K74" s="19"/>
    </row>
    <row r="75" spans="1:11" ht="12" customHeight="1">
      <c r="A75" s="49" t="s">
        <v>60</v>
      </c>
      <c r="B75" s="61" t="s">
        <v>61</v>
      </c>
      <c r="C75" s="44" t="s">
        <v>63</v>
      </c>
      <c r="D75" s="45">
        <v>42810</v>
      </c>
      <c r="E75" s="45">
        <v>44020</v>
      </c>
      <c r="F75" s="46">
        <f t="shared" si="2"/>
        <v>6279174</v>
      </c>
      <c r="G75" s="50">
        <v>0</v>
      </c>
      <c r="H75" s="62">
        <v>920.7</v>
      </c>
      <c r="I75" s="44" t="s">
        <v>29</v>
      </c>
      <c r="J75" s="44" t="s">
        <v>30</v>
      </c>
      <c r="K75" s="19"/>
    </row>
    <row r="76" spans="1:11" ht="12" customHeight="1">
      <c r="A76" s="49" t="s">
        <v>60</v>
      </c>
      <c r="B76" s="61" t="s">
        <v>61</v>
      </c>
      <c r="C76" s="44" t="s">
        <v>62</v>
      </c>
      <c r="D76" s="45">
        <v>42810</v>
      </c>
      <c r="E76" s="45">
        <v>44021</v>
      </c>
      <c r="F76" s="46">
        <f t="shared" si="2"/>
        <v>38117185</v>
      </c>
      <c r="G76" s="50">
        <v>0</v>
      </c>
      <c r="H76" s="62">
        <v>5589.03</v>
      </c>
      <c r="I76" s="44" t="s">
        <v>29</v>
      </c>
      <c r="J76" s="44" t="s">
        <v>30</v>
      </c>
      <c r="K76" s="19"/>
    </row>
    <row r="77" spans="1:11" ht="12" customHeight="1">
      <c r="A77" s="49" t="s">
        <v>60</v>
      </c>
      <c r="B77" s="61" t="s">
        <v>61</v>
      </c>
      <c r="C77" s="44" t="s">
        <v>62</v>
      </c>
      <c r="D77" s="45">
        <v>42810</v>
      </c>
      <c r="E77" s="45">
        <v>44021</v>
      </c>
      <c r="F77" s="46">
        <f t="shared" si="2"/>
        <v>148548398</v>
      </c>
      <c r="G77" s="50">
        <v>0</v>
      </c>
      <c r="H77" s="62">
        <v>21781.29</v>
      </c>
      <c r="I77" s="44" t="s">
        <v>29</v>
      </c>
      <c r="J77" s="44" t="s">
        <v>30</v>
      </c>
      <c r="K77" s="19"/>
    </row>
    <row r="78" spans="1:11" ht="12" customHeight="1">
      <c r="A78" s="49" t="s">
        <v>60</v>
      </c>
      <c r="B78" s="61" t="s">
        <v>61</v>
      </c>
      <c r="C78" s="44" t="s">
        <v>63</v>
      </c>
      <c r="D78" s="45">
        <v>42810</v>
      </c>
      <c r="E78" s="45">
        <v>44021</v>
      </c>
      <c r="F78" s="46">
        <f t="shared" si="2"/>
        <v>1482804</v>
      </c>
      <c r="G78" s="50">
        <v>0</v>
      </c>
      <c r="H78" s="62">
        <v>217.42</v>
      </c>
      <c r="I78" s="44" t="s">
        <v>29</v>
      </c>
      <c r="J78" s="44" t="s">
        <v>30</v>
      </c>
      <c r="K78" s="19"/>
    </row>
    <row r="79" spans="1:11" ht="12" customHeight="1">
      <c r="A79" s="49" t="s">
        <v>60</v>
      </c>
      <c r="B79" s="61" t="s">
        <v>61</v>
      </c>
      <c r="C79" s="44" t="s">
        <v>63</v>
      </c>
      <c r="D79" s="45">
        <v>42810</v>
      </c>
      <c r="E79" s="45">
        <v>44021</v>
      </c>
      <c r="F79" s="46">
        <f t="shared" si="2"/>
        <v>5778859</v>
      </c>
      <c r="G79" s="50">
        <v>0</v>
      </c>
      <c r="H79" s="62">
        <v>847.34</v>
      </c>
      <c r="I79" s="44" t="s">
        <v>29</v>
      </c>
      <c r="J79" s="44" t="s">
        <v>30</v>
      </c>
      <c r="K79" s="19"/>
    </row>
    <row r="80" spans="1:11" ht="12" customHeight="1">
      <c r="A80" s="49" t="s">
        <v>64</v>
      </c>
      <c r="B80" s="61" t="s">
        <v>61</v>
      </c>
      <c r="C80" s="44" t="s">
        <v>62</v>
      </c>
      <c r="D80" s="45">
        <v>42810</v>
      </c>
      <c r="E80" s="45">
        <v>44025</v>
      </c>
      <c r="F80" s="46">
        <f t="shared" si="2"/>
        <v>85976330</v>
      </c>
      <c r="G80" s="50">
        <v>0</v>
      </c>
      <c r="H80" s="62">
        <v>12606.5</v>
      </c>
      <c r="I80" s="44" t="s">
        <v>29</v>
      </c>
      <c r="J80" s="44" t="s">
        <v>30</v>
      </c>
      <c r="K80" s="19"/>
    </row>
    <row r="81" spans="1:11" ht="12" customHeight="1">
      <c r="A81" s="49" t="s">
        <v>65</v>
      </c>
      <c r="B81" s="61" t="s">
        <v>61</v>
      </c>
      <c r="C81" s="44" t="s">
        <v>62</v>
      </c>
      <c r="D81" s="45">
        <v>42810</v>
      </c>
      <c r="E81" s="45">
        <v>44025</v>
      </c>
      <c r="F81" s="46">
        <f t="shared" si="2"/>
        <v>94158625</v>
      </c>
      <c r="G81" s="50">
        <v>0</v>
      </c>
      <c r="H81" s="62">
        <v>13806.25</v>
      </c>
      <c r="I81" s="44" t="s">
        <v>29</v>
      </c>
      <c r="J81" s="44" t="s">
        <v>30</v>
      </c>
      <c r="K81" s="19"/>
    </row>
    <row r="82" spans="1:11" ht="12" customHeight="1">
      <c r="A82" s="49" t="s">
        <v>65</v>
      </c>
      <c r="B82" s="61" t="s">
        <v>61</v>
      </c>
      <c r="C82" s="44" t="s">
        <v>62</v>
      </c>
      <c r="D82" s="45">
        <v>42810</v>
      </c>
      <c r="E82" s="45">
        <v>44025</v>
      </c>
      <c r="F82" s="46">
        <f t="shared" si="2"/>
        <v>107899561</v>
      </c>
      <c r="G82" s="50">
        <v>0</v>
      </c>
      <c r="H82" s="62">
        <v>15821.05</v>
      </c>
      <c r="I82" s="44" t="s">
        <v>29</v>
      </c>
      <c r="J82" s="44" t="s">
        <v>30</v>
      </c>
      <c r="K82" s="19"/>
    </row>
    <row r="83" spans="1:11" ht="12" customHeight="1">
      <c r="A83" s="49" t="s">
        <v>65</v>
      </c>
      <c r="B83" s="61" t="s">
        <v>61</v>
      </c>
      <c r="C83" s="44" t="s">
        <v>62</v>
      </c>
      <c r="D83" s="45">
        <v>42810</v>
      </c>
      <c r="E83" s="45">
        <v>44025</v>
      </c>
      <c r="F83" s="46">
        <f t="shared" si="2"/>
        <v>107899561</v>
      </c>
      <c r="G83" s="50">
        <v>0</v>
      </c>
      <c r="H83" s="62">
        <v>15821.05</v>
      </c>
      <c r="I83" s="44" t="s">
        <v>29</v>
      </c>
      <c r="J83" s="44" t="s">
        <v>30</v>
      </c>
      <c r="K83" s="19"/>
    </row>
    <row r="84" spans="1:11" ht="12" customHeight="1">
      <c r="A84" s="49" t="s">
        <v>64</v>
      </c>
      <c r="B84" s="61" t="s">
        <v>61</v>
      </c>
      <c r="C84" s="44" t="s">
        <v>62</v>
      </c>
      <c r="D84" s="45">
        <v>42810</v>
      </c>
      <c r="E84" s="45">
        <v>44025</v>
      </c>
      <c r="F84" s="46">
        <f t="shared" si="2"/>
        <v>109483711</v>
      </c>
      <c r="G84" s="50">
        <v>0</v>
      </c>
      <c r="H84" s="62">
        <v>16053.33</v>
      </c>
      <c r="I84" s="44" t="s">
        <v>29</v>
      </c>
      <c r="J84" s="44" t="s">
        <v>30</v>
      </c>
      <c r="K84" s="19"/>
    </row>
    <row r="85" spans="1:11" ht="12" customHeight="1">
      <c r="A85" s="49" t="s">
        <v>64</v>
      </c>
      <c r="B85" s="61" t="s">
        <v>61</v>
      </c>
      <c r="C85" s="44" t="s">
        <v>63</v>
      </c>
      <c r="D85" s="45">
        <v>42810</v>
      </c>
      <c r="E85" s="45">
        <v>44025</v>
      </c>
      <c r="F85" s="46">
        <f t="shared" si="2"/>
        <v>3344664</v>
      </c>
      <c r="G85" s="50">
        <v>0</v>
      </c>
      <c r="H85" s="62">
        <v>490.42</v>
      </c>
      <c r="I85" s="44" t="s">
        <v>29</v>
      </c>
      <c r="J85" s="44" t="s">
        <v>30</v>
      </c>
      <c r="K85" s="19"/>
    </row>
    <row r="86" spans="1:11" ht="12" customHeight="1">
      <c r="A86" s="49" t="s">
        <v>65</v>
      </c>
      <c r="B86" s="61" t="s">
        <v>61</v>
      </c>
      <c r="C86" s="44" t="s">
        <v>63</v>
      </c>
      <c r="D86" s="45">
        <v>42810</v>
      </c>
      <c r="E86" s="45">
        <v>44025</v>
      </c>
      <c r="F86" s="46">
        <f t="shared" si="2"/>
        <v>3662954</v>
      </c>
      <c r="G86" s="50">
        <v>0</v>
      </c>
      <c r="H86" s="62">
        <v>537.09</v>
      </c>
      <c r="I86" s="44" t="s">
        <v>29</v>
      </c>
      <c r="J86" s="44" t="s">
        <v>30</v>
      </c>
      <c r="K86" s="19"/>
    </row>
    <row r="87" spans="1:11" ht="12" customHeight="1">
      <c r="A87" s="49" t="s">
        <v>65</v>
      </c>
      <c r="B87" s="61" t="s">
        <v>61</v>
      </c>
      <c r="C87" s="44" t="s">
        <v>63</v>
      </c>
      <c r="D87" s="45">
        <v>42810</v>
      </c>
      <c r="E87" s="45">
        <v>44025</v>
      </c>
      <c r="F87" s="46">
        <f t="shared" si="2"/>
        <v>4197505</v>
      </c>
      <c r="G87" s="50">
        <v>0</v>
      </c>
      <c r="H87" s="62">
        <v>615.47</v>
      </c>
      <c r="I87" s="44" t="s">
        <v>29</v>
      </c>
      <c r="J87" s="44" t="s">
        <v>30</v>
      </c>
      <c r="K87" s="19"/>
    </row>
    <row r="88" spans="1:11" ht="12" customHeight="1">
      <c r="A88" s="49" t="s">
        <v>65</v>
      </c>
      <c r="B88" s="61" t="s">
        <v>61</v>
      </c>
      <c r="C88" s="44" t="s">
        <v>63</v>
      </c>
      <c r="D88" s="45">
        <v>42810</v>
      </c>
      <c r="E88" s="45">
        <v>44025</v>
      </c>
      <c r="F88" s="46">
        <f t="shared" si="2"/>
        <v>4197505</v>
      </c>
      <c r="G88" s="50">
        <v>0</v>
      </c>
      <c r="H88" s="62">
        <v>615.47</v>
      </c>
      <c r="I88" s="44" t="s">
        <v>29</v>
      </c>
      <c r="J88" s="44" t="s">
        <v>30</v>
      </c>
      <c r="K88" s="19"/>
    </row>
    <row r="89" spans="1:11" ht="12" customHeight="1">
      <c r="A89" s="49" t="s">
        <v>64</v>
      </c>
      <c r="B89" s="61" t="s">
        <v>61</v>
      </c>
      <c r="C89" s="44" t="s">
        <v>63</v>
      </c>
      <c r="D89" s="45">
        <v>42810</v>
      </c>
      <c r="E89" s="45">
        <v>44025</v>
      </c>
      <c r="F89" s="46">
        <f t="shared" si="2"/>
        <v>4259158</v>
      </c>
      <c r="G89" s="50">
        <v>0</v>
      </c>
      <c r="H89" s="62">
        <v>624.51</v>
      </c>
      <c r="I89" s="44" t="s">
        <v>29</v>
      </c>
      <c r="J89" s="44" t="s">
        <v>30</v>
      </c>
      <c r="K89" s="19"/>
    </row>
    <row r="90" spans="1:11" ht="12" customHeight="1">
      <c r="A90" s="51" t="s">
        <v>60</v>
      </c>
      <c r="B90" s="63" t="s">
        <v>61</v>
      </c>
      <c r="C90" s="53" t="s">
        <v>62</v>
      </c>
      <c r="D90" s="54">
        <v>42810</v>
      </c>
      <c r="E90" s="54">
        <v>44198</v>
      </c>
      <c r="F90" s="55">
        <f t="shared" si="2"/>
        <v>161678330</v>
      </c>
      <c r="G90" s="64">
        <v>0</v>
      </c>
      <c r="H90" s="65">
        <v>23706.5</v>
      </c>
      <c r="I90" s="53" t="s">
        <v>29</v>
      </c>
      <c r="J90" s="53" t="s">
        <v>30</v>
      </c>
      <c r="K90" s="19"/>
    </row>
    <row r="91" spans="1:11" ht="12" customHeight="1">
      <c r="A91" s="51" t="s">
        <v>60</v>
      </c>
      <c r="B91" s="63" t="s">
        <v>61</v>
      </c>
      <c r="C91" s="53" t="s">
        <v>63</v>
      </c>
      <c r="D91" s="54">
        <v>42810</v>
      </c>
      <c r="E91" s="54">
        <v>44198</v>
      </c>
      <c r="F91" s="55">
        <f t="shared" ref="F91:F113" si="3">ROUND(+G91+H91*$C$4,0)</f>
        <v>4717189</v>
      </c>
      <c r="G91" s="64">
        <v>0</v>
      </c>
      <c r="H91" s="65">
        <v>691.67</v>
      </c>
      <c r="I91" s="53" t="s">
        <v>29</v>
      </c>
      <c r="J91" s="53" t="s">
        <v>30</v>
      </c>
      <c r="K91" s="19"/>
    </row>
    <row r="92" spans="1:11" ht="12" customHeight="1">
      <c r="A92" s="51" t="s">
        <v>60</v>
      </c>
      <c r="B92" s="63" t="s">
        <v>61</v>
      </c>
      <c r="C92" s="53" t="s">
        <v>62</v>
      </c>
      <c r="D92" s="54">
        <v>42810</v>
      </c>
      <c r="E92" s="54">
        <v>44199</v>
      </c>
      <c r="F92" s="55">
        <f t="shared" si="3"/>
        <v>148548398</v>
      </c>
      <c r="G92" s="64">
        <v>0</v>
      </c>
      <c r="H92" s="65">
        <v>21781.29</v>
      </c>
      <c r="I92" s="53" t="s">
        <v>29</v>
      </c>
      <c r="J92" s="53" t="s">
        <v>30</v>
      </c>
      <c r="K92" s="19"/>
    </row>
    <row r="93" spans="1:11" ht="12" customHeight="1">
      <c r="A93" s="51" t="s">
        <v>60</v>
      </c>
      <c r="B93" s="63" t="s">
        <v>61</v>
      </c>
      <c r="C93" s="53" t="s">
        <v>63</v>
      </c>
      <c r="D93" s="54">
        <v>42810</v>
      </c>
      <c r="E93" s="54">
        <v>44199</v>
      </c>
      <c r="F93" s="55">
        <f t="shared" si="3"/>
        <v>4334110</v>
      </c>
      <c r="G93" s="64">
        <v>0</v>
      </c>
      <c r="H93" s="65">
        <v>635.5</v>
      </c>
      <c r="I93" s="53" t="s">
        <v>29</v>
      </c>
      <c r="J93" s="53" t="s">
        <v>30</v>
      </c>
      <c r="K93" s="19"/>
    </row>
    <row r="94" spans="1:11" ht="12" customHeight="1">
      <c r="A94" s="51" t="s">
        <v>60</v>
      </c>
      <c r="B94" s="63" t="s">
        <v>61</v>
      </c>
      <c r="C94" s="53" t="s">
        <v>62</v>
      </c>
      <c r="D94" s="54">
        <v>42810</v>
      </c>
      <c r="E94" s="54">
        <v>44200</v>
      </c>
      <c r="F94" s="55">
        <f t="shared" si="3"/>
        <v>161409622</v>
      </c>
      <c r="G94" s="64">
        <v>0</v>
      </c>
      <c r="H94" s="65">
        <v>23667.1</v>
      </c>
      <c r="I94" s="53" t="s">
        <v>29</v>
      </c>
      <c r="J94" s="53" t="s">
        <v>30</v>
      </c>
      <c r="K94" s="69"/>
    </row>
    <row r="95" spans="1:11" ht="12" customHeight="1">
      <c r="A95" s="51" t="s">
        <v>60</v>
      </c>
      <c r="B95" s="63" t="s">
        <v>61</v>
      </c>
      <c r="C95" s="53" t="s">
        <v>63</v>
      </c>
      <c r="D95" s="54">
        <v>42810</v>
      </c>
      <c r="E95" s="54">
        <v>44200</v>
      </c>
      <c r="F95" s="55">
        <f t="shared" si="3"/>
        <v>4709346</v>
      </c>
      <c r="G95" s="64">
        <v>0</v>
      </c>
      <c r="H95" s="65">
        <v>690.52</v>
      </c>
      <c r="I95" s="53" t="s">
        <v>29</v>
      </c>
      <c r="J95" s="53" t="s">
        <v>30</v>
      </c>
      <c r="K95" s="69"/>
    </row>
    <row r="96" spans="1:11" ht="12" customHeight="1">
      <c r="A96" s="51" t="s">
        <v>60</v>
      </c>
      <c r="B96" s="63" t="s">
        <v>61</v>
      </c>
      <c r="C96" s="53" t="s">
        <v>62</v>
      </c>
      <c r="D96" s="54">
        <v>42810</v>
      </c>
      <c r="E96" s="54">
        <v>44201</v>
      </c>
      <c r="F96" s="55">
        <f t="shared" si="3"/>
        <v>38117185</v>
      </c>
      <c r="G96" s="64">
        <v>0</v>
      </c>
      <c r="H96" s="65">
        <v>5589.03</v>
      </c>
      <c r="I96" s="53" t="s">
        <v>29</v>
      </c>
      <c r="J96" s="53" t="s">
        <v>30</v>
      </c>
      <c r="K96" s="69"/>
    </row>
    <row r="97" spans="1:11" ht="12" customHeight="1">
      <c r="A97" s="51" t="s">
        <v>60</v>
      </c>
      <c r="B97" s="63" t="s">
        <v>61</v>
      </c>
      <c r="C97" s="53" t="s">
        <v>62</v>
      </c>
      <c r="D97" s="54">
        <v>42810</v>
      </c>
      <c r="E97" s="54">
        <v>44201</v>
      </c>
      <c r="F97" s="55">
        <f t="shared" si="3"/>
        <v>148548398</v>
      </c>
      <c r="G97" s="64">
        <v>0</v>
      </c>
      <c r="H97" s="65">
        <v>21781.29</v>
      </c>
      <c r="I97" s="53" t="s">
        <v>29</v>
      </c>
      <c r="J97" s="53" t="s">
        <v>30</v>
      </c>
      <c r="K97" s="69"/>
    </row>
    <row r="98" spans="1:11" ht="12" customHeight="1">
      <c r="A98" s="51" t="s">
        <v>60</v>
      </c>
      <c r="B98" s="63" t="s">
        <v>61</v>
      </c>
      <c r="C98" s="53" t="s">
        <v>63</v>
      </c>
      <c r="D98" s="54">
        <v>42810</v>
      </c>
      <c r="E98" s="54">
        <v>44201</v>
      </c>
      <c r="F98" s="55">
        <f t="shared" si="3"/>
        <v>1112137</v>
      </c>
      <c r="G98" s="64">
        <v>0</v>
      </c>
      <c r="H98" s="65">
        <v>163.07</v>
      </c>
      <c r="I98" s="53" t="s">
        <v>29</v>
      </c>
      <c r="J98" s="53" t="s">
        <v>30</v>
      </c>
      <c r="K98" s="69"/>
    </row>
    <row r="99" spans="1:11" ht="12" customHeight="1">
      <c r="A99" s="51" t="s">
        <v>60</v>
      </c>
      <c r="B99" s="63" t="s">
        <v>61</v>
      </c>
      <c r="C99" s="53" t="s">
        <v>63</v>
      </c>
      <c r="D99" s="54">
        <v>42810</v>
      </c>
      <c r="E99" s="54">
        <v>44201</v>
      </c>
      <c r="F99" s="55">
        <f t="shared" si="3"/>
        <v>4334110</v>
      </c>
      <c r="G99" s="64">
        <v>0</v>
      </c>
      <c r="H99" s="65">
        <v>635.5</v>
      </c>
      <c r="I99" s="53" t="s">
        <v>29</v>
      </c>
      <c r="J99" s="53" t="s">
        <v>30</v>
      </c>
      <c r="K99" s="69"/>
    </row>
    <row r="100" spans="1:11" ht="12" customHeight="1">
      <c r="A100" s="51" t="s">
        <v>64</v>
      </c>
      <c r="B100" s="63" t="s">
        <v>61</v>
      </c>
      <c r="C100" s="53" t="s">
        <v>62</v>
      </c>
      <c r="D100" s="54">
        <v>42810</v>
      </c>
      <c r="E100" s="54">
        <v>44205</v>
      </c>
      <c r="F100" s="55">
        <f t="shared" si="3"/>
        <v>85976330</v>
      </c>
      <c r="G100" s="64">
        <v>0</v>
      </c>
      <c r="H100" s="65">
        <v>12606.5</v>
      </c>
      <c r="I100" s="53" t="s">
        <v>29</v>
      </c>
      <c r="J100" s="53" t="s">
        <v>30</v>
      </c>
      <c r="K100" s="69"/>
    </row>
    <row r="101" spans="1:11" ht="12" customHeight="1">
      <c r="A101" s="51" t="s">
        <v>64</v>
      </c>
      <c r="B101" s="63" t="s">
        <v>61</v>
      </c>
      <c r="C101" s="53" t="s">
        <v>62</v>
      </c>
      <c r="D101" s="54">
        <v>42810</v>
      </c>
      <c r="E101" s="54">
        <v>44205</v>
      </c>
      <c r="F101" s="55">
        <f t="shared" si="3"/>
        <v>109483711</v>
      </c>
      <c r="G101" s="64">
        <v>0</v>
      </c>
      <c r="H101" s="65">
        <v>16053.33</v>
      </c>
      <c r="I101" s="53" t="s">
        <v>29</v>
      </c>
      <c r="J101" s="53" t="s">
        <v>30</v>
      </c>
      <c r="K101" s="69"/>
    </row>
    <row r="102" spans="1:11" ht="12" customHeight="1">
      <c r="A102" s="51" t="s">
        <v>65</v>
      </c>
      <c r="B102" s="63" t="s">
        <v>61</v>
      </c>
      <c r="C102" s="53" t="s">
        <v>62</v>
      </c>
      <c r="D102" s="54">
        <v>42810</v>
      </c>
      <c r="E102" s="54">
        <v>44205</v>
      </c>
      <c r="F102" s="55">
        <f t="shared" si="3"/>
        <v>107899561</v>
      </c>
      <c r="G102" s="64">
        <v>0</v>
      </c>
      <c r="H102" s="65">
        <v>15821.05</v>
      </c>
      <c r="I102" s="53" t="s">
        <v>29</v>
      </c>
      <c r="J102" s="53" t="s">
        <v>30</v>
      </c>
      <c r="K102" s="69"/>
    </row>
    <row r="103" spans="1:11" ht="12" customHeight="1">
      <c r="A103" s="51" t="s">
        <v>65</v>
      </c>
      <c r="B103" s="63" t="s">
        <v>61</v>
      </c>
      <c r="C103" s="53" t="s">
        <v>62</v>
      </c>
      <c r="D103" s="54">
        <v>42810</v>
      </c>
      <c r="E103" s="54">
        <v>44205</v>
      </c>
      <c r="F103" s="55">
        <f t="shared" si="3"/>
        <v>107899561</v>
      </c>
      <c r="G103" s="64">
        <v>0</v>
      </c>
      <c r="H103" s="65">
        <v>15821.05</v>
      </c>
      <c r="I103" s="53" t="s">
        <v>29</v>
      </c>
      <c r="J103" s="53" t="s">
        <v>30</v>
      </c>
      <c r="K103" s="69"/>
    </row>
    <row r="104" spans="1:11" ht="12.75" customHeight="1">
      <c r="A104" s="51" t="s">
        <v>65</v>
      </c>
      <c r="B104" s="63" t="s">
        <v>61</v>
      </c>
      <c r="C104" s="53" t="s">
        <v>62</v>
      </c>
      <c r="D104" s="54">
        <v>42810</v>
      </c>
      <c r="E104" s="54">
        <v>44205</v>
      </c>
      <c r="F104" s="55">
        <f t="shared" si="3"/>
        <v>94158625</v>
      </c>
      <c r="G104" s="64">
        <v>0</v>
      </c>
      <c r="H104" s="65">
        <v>13806.25</v>
      </c>
      <c r="I104" s="53" t="s">
        <v>29</v>
      </c>
      <c r="J104" s="53" t="s">
        <v>30</v>
      </c>
      <c r="K104" s="69"/>
    </row>
    <row r="105" spans="1:11" ht="10.5" customHeight="1">
      <c r="A105" s="51" t="s">
        <v>64</v>
      </c>
      <c r="B105" s="63" t="s">
        <v>61</v>
      </c>
      <c r="C105" s="53" t="s">
        <v>63</v>
      </c>
      <c r="D105" s="54">
        <v>42810</v>
      </c>
      <c r="E105" s="54">
        <v>44205</v>
      </c>
      <c r="F105" s="55">
        <f t="shared" si="3"/>
        <v>2508464</v>
      </c>
      <c r="G105" s="64">
        <v>0</v>
      </c>
      <c r="H105" s="65">
        <v>367.81</v>
      </c>
      <c r="I105" s="53" t="s">
        <v>29</v>
      </c>
      <c r="J105" s="53" t="s">
        <v>30</v>
      </c>
      <c r="K105" s="69"/>
    </row>
    <row r="106" spans="1:11" ht="12" customHeight="1">
      <c r="A106" s="51" t="s">
        <v>64</v>
      </c>
      <c r="B106" s="63" t="s">
        <v>61</v>
      </c>
      <c r="C106" s="53" t="s">
        <v>63</v>
      </c>
      <c r="D106" s="54">
        <v>42810</v>
      </c>
      <c r="E106" s="54">
        <v>44205</v>
      </c>
      <c r="F106" s="55">
        <f t="shared" si="3"/>
        <v>3194352</v>
      </c>
      <c r="G106" s="64">
        <v>0</v>
      </c>
      <c r="H106" s="65">
        <v>468.38</v>
      </c>
      <c r="I106" s="53" t="s">
        <v>29</v>
      </c>
      <c r="J106" s="53" t="s">
        <v>30</v>
      </c>
      <c r="K106" s="69"/>
    </row>
    <row r="107" spans="1:11" ht="12" customHeight="1">
      <c r="A107" s="51" t="s">
        <v>65</v>
      </c>
      <c r="B107" s="63" t="s">
        <v>61</v>
      </c>
      <c r="C107" s="53" t="s">
        <v>63</v>
      </c>
      <c r="D107" s="54">
        <v>42810</v>
      </c>
      <c r="E107" s="54">
        <v>44205</v>
      </c>
      <c r="F107" s="55">
        <f t="shared" si="3"/>
        <v>3148112</v>
      </c>
      <c r="G107" s="64">
        <v>0</v>
      </c>
      <c r="H107" s="65">
        <v>461.6</v>
      </c>
      <c r="I107" s="53" t="s">
        <v>29</v>
      </c>
      <c r="J107" s="53" t="s">
        <v>30</v>
      </c>
      <c r="K107" s="19"/>
    </row>
    <row r="108" spans="1:11" ht="12" customHeight="1">
      <c r="A108" s="51" t="s">
        <v>65</v>
      </c>
      <c r="B108" s="63" t="s">
        <v>61</v>
      </c>
      <c r="C108" s="53" t="s">
        <v>63</v>
      </c>
      <c r="D108" s="54">
        <v>42810</v>
      </c>
      <c r="E108" s="54">
        <v>44205</v>
      </c>
      <c r="F108" s="55">
        <f t="shared" si="3"/>
        <v>3148112</v>
      </c>
      <c r="G108" s="64">
        <v>0</v>
      </c>
      <c r="H108" s="65">
        <v>461.6</v>
      </c>
      <c r="I108" s="53" t="s">
        <v>29</v>
      </c>
      <c r="J108" s="53" t="s">
        <v>30</v>
      </c>
      <c r="K108" s="19"/>
    </row>
    <row r="109" spans="1:11" ht="12" customHeight="1">
      <c r="A109" s="51" t="s">
        <v>65</v>
      </c>
      <c r="B109" s="63" t="s">
        <v>61</v>
      </c>
      <c r="C109" s="53" t="s">
        <v>63</v>
      </c>
      <c r="D109" s="54">
        <v>42810</v>
      </c>
      <c r="E109" s="54">
        <v>44205</v>
      </c>
      <c r="F109" s="55">
        <f t="shared" si="3"/>
        <v>2747232</v>
      </c>
      <c r="G109" s="64">
        <v>0</v>
      </c>
      <c r="H109" s="65">
        <v>402.82</v>
      </c>
      <c r="I109" s="53" t="s">
        <v>29</v>
      </c>
      <c r="J109" s="53" t="s">
        <v>30</v>
      </c>
      <c r="K109" s="19"/>
    </row>
    <row r="110" spans="1:11" ht="12" customHeight="1">
      <c r="A110" s="49" t="s">
        <v>66</v>
      </c>
      <c r="B110" s="61" t="s">
        <v>61</v>
      </c>
      <c r="C110" s="44" t="s">
        <v>62</v>
      </c>
      <c r="D110" s="45">
        <v>42828</v>
      </c>
      <c r="E110" s="45">
        <v>44061</v>
      </c>
      <c r="F110" s="46">
        <f t="shared" si="3"/>
        <v>95566068</v>
      </c>
      <c r="G110" s="50">
        <v>0</v>
      </c>
      <c r="H110" s="62">
        <v>14012.62</v>
      </c>
      <c r="I110" s="44" t="s">
        <v>29</v>
      </c>
      <c r="J110" s="44" t="s">
        <v>30</v>
      </c>
      <c r="K110" s="19"/>
    </row>
    <row r="111" spans="1:11" ht="12" customHeight="1">
      <c r="A111" s="49" t="s">
        <v>66</v>
      </c>
      <c r="B111" s="61" t="s">
        <v>61</v>
      </c>
      <c r="C111" s="44" t="s">
        <v>63</v>
      </c>
      <c r="D111" s="45">
        <v>42828</v>
      </c>
      <c r="E111" s="45">
        <v>44061</v>
      </c>
      <c r="F111" s="46">
        <f t="shared" si="3"/>
        <v>3717718</v>
      </c>
      <c r="G111" s="50">
        <v>0</v>
      </c>
      <c r="H111" s="62">
        <v>545.12</v>
      </c>
      <c r="I111" s="44" t="s">
        <v>29</v>
      </c>
      <c r="J111" s="44" t="s">
        <v>30</v>
      </c>
      <c r="K111" s="19"/>
    </row>
    <row r="112" spans="1:11" ht="12" customHeight="1">
      <c r="A112" s="51" t="s">
        <v>66</v>
      </c>
      <c r="B112" s="63" t="s">
        <v>61</v>
      </c>
      <c r="C112" s="53" t="s">
        <v>62</v>
      </c>
      <c r="D112" s="54">
        <v>42828</v>
      </c>
      <c r="E112" s="54">
        <v>44241</v>
      </c>
      <c r="F112" s="55">
        <f t="shared" si="3"/>
        <v>95566068</v>
      </c>
      <c r="G112" s="64">
        <v>0</v>
      </c>
      <c r="H112" s="65">
        <v>14012.62</v>
      </c>
      <c r="I112" s="53" t="s">
        <v>29</v>
      </c>
      <c r="J112" s="53" t="s">
        <v>30</v>
      </c>
      <c r="K112" s="19"/>
    </row>
    <row r="113" spans="1:11" ht="12" customHeight="1">
      <c r="A113" s="70" t="s">
        <v>66</v>
      </c>
      <c r="B113" s="71" t="s">
        <v>61</v>
      </c>
      <c r="C113" s="72" t="s">
        <v>63</v>
      </c>
      <c r="D113" s="73">
        <v>42828</v>
      </c>
      <c r="E113" s="73">
        <v>44241</v>
      </c>
      <c r="F113" s="74">
        <f t="shared" si="3"/>
        <v>2788289</v>
      </c>
      <c r="G113" s="75">
        <v>0</v>
      </c>
      <c r="H113" s="76">
        <v>408.84</v>
      </c>
      <c r="I113" s="72" t="s">
        <v>29</v>
      </c>
      <c r="J113" s="72" t="s">
        <v>30</v>
      </c>
      <c r="K113" s="19"/>
    </row>
    <row r="114" spans="1:11" ht="12" customHeight="1">
      <c r="A114" s="77"/>
      <c r="B114" s="77"/>
      <c r="C114" s="72"/>
      <c r="D114" s="73"/>
      <c r="E114" s="78" t="s">
        <v>67</v>
      </c>
      <c r="F114" s="79">
        <f>SUM(F9:F113)-3</f>
        <v>275957122061</v>
      </c>
      <c r="G114" s="79">
        <f>SUM(G9:G113)-3</f>
        <v>87152193159</v>
      </c>
      <c r="H114" s="80">
        <f>SUM(H9:H113)</f>
        <v>27684007.170000006</v>
      </c>
      <c r="I114" s="81"/>
      <c r="J114" s="81"/>
      <c r="K114" s="19"/>
    </row>
    <row r="115" spans="1:11" ht="12" customHeight="1">
      <c r="A115" s="371" t="s">
        <v>68</v>
      </c>
      <c r="B115" s="371"/>
      <c r="C115" s="371"/>
      <c r="D115" s="371"/>
      <c r="E115" s="371"/>
      <c r="F115" s="82">
        <f>ROUND(+G115+H115*$C$4,0)</f>
        <v>-6868691117</v>
      </c>
      <c r="G115" s="83">
        <v>0</v>
      </c>
      <c r="H115" s="84">
        <f>-1007139.46</f>
        <v>-1007139.46</v>
      </c>
      <c r="I115" s="85">
        <f>20906922.8+369292.02+26936.61+312113.88</f>
        <v>21615265.309999999</v>
      </c>
      <c r="J115" s="86"/>
      <c r="K115" s="19"/>
    </row>
    <row r="116" spans="1:11" ht="12" customHeight="1">
      <c r="A116" s="372" t="s">
        <v>69</v>
      </c>
      <c r="B116" s="372"/>
      <c r="C116" s="372"/>
      <c r="D116" s="372"/>
      <c r="E116" s="372"/>
      <c r="F116" s="87">
        <f>ROUND(+G116+H116*$C$4,0)</f>
        <v>-3390450435</v>
      </c>
      <c r="G116" s="88">
        <f>-3390450435</f>
        <v>-3390450435</v>
      </c>
      <c r="H116" s="83">
        <v>0</v>
      </c>
      <c r="I116" s="89"/>
      <c r="J116" s="90"/>
      <c r="K116" s="19"/>
    </row>
    <row r="117" spans="1:11" ht="12" customHeight="1">
      <c r="A117" s="373"/>
      <c r="B117" s="373"/>
      <c r="C117" s="373"/>
      <c r="D117" s="373"/>
      <c r="E117" s="91" t="s">
        <v>70</v>
      </c>
      <c r="F117" s="92">
        <f>SUM(F114:F116)</f>
        <v>265697980509</v>
      </c>
      <c r="G117" s="93">
        <f>SUM(G114,G116)</f>
        <v>83761742724</v>
      </c>
      <c r="H117" s="94">
        <f>SUM(H114:H116)</f>
        <v>26676867.710000005</v>
      </c>
      <c r="I117" s="90">
        <f>1660248208+4885225091</f>
        <v>6545473299</v>
      </c>
      <c r="J117" s="90"/>
      <c r="K117" s="19"/>
    </row>
    <row r="118" spans="1:11" ht="12.95" customHeight="1">
      <c r="A118" s="95"/>
      <c r="B118" s="95"/>
      <c r="C118" s="95"/>
      <c r="D118" s="96"/>
      <c r="E118" s="97"/>
      <c r="F118" s="98"/>
      <c r="G118" s="99"/>
      <c r="H118" s="100"/>
      <c r="I118" s="90"/>
      <c r="J118" s="90"/>
      <c r="K118" s="101"/>
    </row>
    <row r="119" spans="1:11" ht="12" customHeight="1">
      <c r="A119" s="22" t="s">
        <v>71</v>
      </c>
      <c r="B119" s="102"/>
      <c r="C119" s="103"/>
      <c r="D119" s="104"/>
      <c r="E119" s="105"/>
      <c r="F119" s="106"/>
      <c r="G119" s="106"/>
      <c r="H119" s="107"/>
      <c r="I119" s="108"/>
      <c r="J119" s="108"/>
      <c r="K119" s="19"/>
    </row>
    <row r="120" spans="1:11" ht="12" customHeight="1">
      <c r="A120" s="367" t="s">
        <v>15</v>
      </c>
      <c r="B120" s="367" t="s">
        <v>16</v>
      </c>
      <c r="C120" s="367" t="s">
        <v>17</v>
      </c>
      <c r="D120" s="368" t="s">
        <v>72</v>
      </c>
      <c r="E120" s="368" t="s">
        <v>73</v>
      </c>
      <c r="F120" s="31" t="s">
        <v>74</v>
      </c>
      <c r="G120" s="369" t="s">
        <v>74</v>
      </c>
      <c r="H120" s="369"/>
      <c r="I120" s="367" t="s">
        <v>21</v>
      </c>
      <c r="J120" s="370" t="s">
        <v>22</v>
      </c>
      <c r="K120" s="19"/>
    </row>
    <row r="121" spans="1:11" ht="12.75" customHeight="1">
      <c r="A121" s="367"/>
      <c r="B121" s="367"/>
      <c r="C121" s="367"/>
      <c r="D121" s="368"/>
      <c r="E121" s="368"/>
      <c r="F121" s="33" t="s">
        <v>75</v>
      </c>
      <c r="G121" s="32" t="s">
        <v>76</v>
      </c>
      <c r="H121" s="34" t="s">
        <v>77</v>
      </c>
      <c r="I121" s="367"/>
      <c r="J121" s="370"/>
      <c r="K121" s="19"/>
    </row>
    <row r="122" spans="1:11" ht="12" customHeight="1">
      <c r="A122" s="109" t="s">
        <v>36</v>
      </c>
      <c r="B122" s="110" t="s">
        <v>27</v>
      </c>
      <c r="C122" s="111" t="s">
        <v>28</v>
      </c>
      <c r="D122" s="112">
        <v>43438</v>
      </c>
      <c r="E122" s="112">
        <v>44539</v>
      </c>
      <c r="F122" s="113">
        <f>ROUND(+G122+H122*$C$4,0)</f>
        <v>186986301</v>
      </c>
      <c r="G122" s="114">
        <v>186986301</v>
      </c>
      <c r="H122" s="115">
        <v>0</v>
      </c>
      <c r="I122" s="111" t="s">
        <v>29</v>
      </c>
      <c r="J122" s="111" t="s">
        <v>30</v>
      </c>
      <c r="K122" s="19"/>
    </row>
    <row r="123" spans="1:11" ht="12" customHeight="1">
      <c r="A123" s="51" t="s">
        <v>36</v>
      </c>
      <c r="B123" s="63" t="s">
        <v>27</v>
      </c>
      <c r="C123" s="53" t="s">
        <v>28</v>
      </c>
      <c r="D123" s="54">
        <v>43438</v>
      </c>
      <c r="E123" s="54">
        <v>44721</v>
      </c>
      <c r="F123" s="55">
        <f>ROUND(+G123+H123*$C$4,0)</f>
        <v>186986301</v>
      </c>
      <c r="G123" s="64">
        <v>186986301</v>
      </c>
      <c r="H123" s="57">
        <v>0</v>
      </c>
      <c r="I123" s="53" t="s">
        <v>29</v>
      </c>
      <c r="J123" s="53" t="s">
        <v>30</v>
      </c>
      <c r="K123" s="19"/>
    </row>
    <row r="124" spans="1:11" ht="12" customHeight="1">
      <c r="A124" s="70" t="s">
        <v>36</v>
      </c>
      <c r="B124" s="71" t="s">
        <v>27</v>
      </c>
      <c r="C124" s="72" t="s">
        <v>28</v>
      </c>
      <c r="D124" s="73">
        <v>43438</v>
      </c>
      <c r="E124" s="73">
        <v>44721</v>
      </c>
      <c r="F124" s="74">
        <f>ROUND(+G124+H124*$C$4,0)</f>
        <v>191095890</v>
      </c>
      <c r="G124" s="75">
        <v>191095890</v>
      </c>
      <c r="H124" s="355">
        <v>0</v>
      </c>
      <c r="I124" s="72" t="s">
        <v>29</v>
      </c>
      <c r="J124" s="72" t="s">
        <v>30</v>
      </c>
      <c r="K124" s="19"/>
    </row>
    <row r="125" spans="1:11" ht="12" customHeight="1">
      <c r="A125" s="109" t="s">
        <v>38</v>
      </c>
      <c r="B125" s="110" t="s">
        <v>27</v>
      </c>
      <c r="C125" s="111" t="s">
        <v>28</v>
      </c>
      <c r="D125" s="112">
        <v>43819</v>
      </c>
      <c r="E125" s="112">
        <v>44546</v>
      </c>
      <c r="F125" s="113">
        <f>+G125+H125*$C$4</f>
        <v>373972603</v>
      </c>
      <c r="G125" s="114">
        <v>373972603</v>
      </c>
      <c r="H125" s="115">
        <v>0</v>
      </c>
      <c r="I125" s="111" t="s">
        <v>29</v>
      </c>
      <c r="J125" s="111" t="s">
        <v>30</v>
      </c>
      <c r="K125" s="19"/>
    </row>
    <row r="126" spans="1:11" ht="12" customHeight="1">
      <c r="A126" s="51" t="s">
        <v>38</v>
      </c>
      <c r="B126" s="63" t="s">
        <v>27</v>
      </c>
      <c r="C126" s="53" t="s">
        <v>28</v>
      </c>
      <c r="D126" s="54">
        <v>43819</v>
      </c>
      <c r="E126" s="54">
        <v>44728</v>
      </c>
      <c r="F126" s="55">
        <f>+G126+H126*$C$4</f>
        <v>373972603</v>
      </c>
      <c r="G126" s="64">
        <v>373972603</v>
      </c>
      <c r="H126" s="57">
        <v>0</v>
      </c>
      <c r="I126" s="53" t="s">
        <v>29</v>
      </c>
      <c r="J126" s="53" t="s">
        <v>30</v>
      </c>
      <c r="K126" s="19"/>
    </row>
    <row r="127" spans="1:11" ht="12" customHeight="1">
      <c r="A127" s="51" t="s">
        <v>38</v>
      </c>
      <c r="B127" s="63" t="s">
        <v>27</v>
      </c>
      <c r="C127" s="53" t="s">
        <v>28</v>
      </c>
      <c r="D127" s="54">
        <v>43819</v>
      </c>
      <c r="E127" s="54">
        <v>44910</v>
      </c>
      <c r="F127" s="55">
        <f>+G127+H127*$C$4</f>
        <v>373972603</v>
      </c>
      <c r="G127" s="64">
        <v>373972603</v>
      </c>
      <c r="H127" s="57">
        <v>0</v>
      </c>
      <c r="I127" s="53" t="s">
        <v>29</v>
      </c>
      <c r="J127" s="53" t="s">
        <v>30</v>
      </c>
      <c r="K127" s="19"/>
    </row>
    <row r="128" spans="1:11" ht="12" customHeight="1">
      <c r="A128" s="51" t="s">
        <v>38</v>
      </c>
      <c r="B128" s="63" t="s">
        <v>27</v>
      </c>
      <c r="C128" s="53" t="s">
        <v>28</v>
      </c>
      <c r="D128" s="54">
        <v>43819</v>
      </c>
      <c r="E128" s="54">
        <v>45092</v>
      </c>
      <c r="F128" s="55">
        <f>+G128+H128*$C$4</f>
        <v>373972604</v>
      </c>
      <c r="G128" s="64">
        <v>373972604</v>
      </c>
      <c r="H128" s="57">
        <v>0</v>
      </c>
      <c r="I128" s="53" t="s">
        <v>29</v>
      </c>
      <c r="J128" s="53" t="s">
        <v>30</v>
      </c>
      <c r="K128" s="19"/>
    </row>
    <row r="129" spans="1:11" ht="12" customHeight="1">
      <c r="A129" s="51" t="s">
        <v>38</v>
      </c>
      <c r="B129" s="63" t="s">
        <v>27</v>
      </c>
      <c r="C129" s="53" t="s">
        <v>28</v>
      </c>
      <c r="D129" s="54">
        <v>43819</v>
      </c>
      <c r="E129" s="54">
        <v>45279</v>
      </c>
      <c r="F129" s="55">
        <f>+G129+H129*$C$4</f>
        <v>384246575</v>
      </c>
      <c r="G129" s="64">
        <v>384246575</v>
      </c>
      <c r="H129" s="57">
        <v>0</v>
      </c>
      <c r="I129" s="53" t="s">
        <v>29</v>
      </c>
      <c r="J129" s="53" t="s">
        <v>30</v>
      </c>
      <c r="K129" s="19"/>
    </row>
    <row r="130" spans="1:11" ht="12" customHeight="1">
      <c r="A130" s="51" t="s">
        <v>40</v>
      </c>
      <c r="B130" s="52" t="s">
        <v>27</v>
      </c>
      <c r="C130" s="53" t="s">
        <v>28</v>
      </c>
      <c r="D130" s="54">
        <v>43153</v>
      </c>
      <c r="E130" s="54">
        <v>44427</v>
      </c>
      <c r="F130" s="55">
        <f>ROUND(+G130+H130*$C$4,0)</f>
        <v>560958904</v>
      </c>
      <c r="G130" s="64">
        <v>560958904</v>
      </c>
      <c r="H130" s="57">
        <v>0</v>
      </c>
      <c r="I130" s="53" t="s">
        <v>29</v>
      </c>
      <c r="J130" s="53" t="s">
        <v>30</v>
      </c>
      <c r="K130" s="19"/>
    </row>
    <row r="131" spans="1:11" ht="12" customHeight="1">
      <c r="A131" s="51" t="s">
        <v>40</v>
      </c>
      <c r="B131" s="63" t="s">
        <v>27</v>
      </c>
      <c r="C131" s="53" t="s">
        <v>28</v>
      </c>
      <c r="D131" s="54">
        <v>43153</v>
      </c>
      <c r="E131" s="54">
        <v>44613</v>
      </c>
      <c r="F131" s="55">
        <f>ROUND(+G131+H131*$C$4,0)</f>
        <v>573287671</v>
      </c>
      <c r="G131" s="64">
        <v>573287671</v>
      </c>
      <c r="H131" s="57">
        <v>0</v>
      </c>
      <c r="I131" s="53" t="s">
        <v>29</v>
      </c>
      <c r="J131" s="53" t="s">
        <v>30</v>
      </c>
      <c r="K131" s="19"/>
    </row>
    <row r="132" spans="1:11" ht="12" customHeight="1">
      <c r="A132" s="51" t="s">
        <v>36</v>
      </c>
      <c r="B132" s="63" t="s">
        <v>27</v>
      </c>
      <c r="C132" s="53" t="s">
        <v>28</v>
      </c>
      <c r="D132" s="54">
        <v>43438</v>
      </c>
      <c r="E132" s="54">
        <v>44907</v>
      </c>
      <c r="F132" s="55">
        <f>ROUND(+G132+H132*$C$4,0)</f>
        <v>5000000000</v>
      </c>
      <c r="G132" s="64">
        <v>5000000000</v>
      </c>
      <c r="H132" s="57">
        <v>0</v>
      </c>
      <c r="I132" s="53" t="s">
        <v>29</v>
      </c>
      <c r="J132" s="53" t="s">
        <v>30</v>
      </c>
      <c r="K132" s="19"/>
    </row>
    <row r="133" spans="1:11" ht="12" customHeight="1">
      <c r="A133" s="51" t="s">
        <v>38</v>
      </c>
      <c r="B133" s="63" t="s">
        <v>27</v>
      </c>
      <c r="C133" s="53" t="s">
        <v>28</v>
      </c>
      <c r="D133" s="54">
        <v>43819</v>
      </c>
      <c r="E133" s="54">
        <v>45279</v>
      </c>
      <c r="F133" s="55">
        <f>+G133+H133*$C$4</f>
        <v>10000000000</v>
      </c>
      <c r="G133" s="64">
        <v>10000000000</v>
      </c>
      <c r="H133" s="57">
        <v>0</v>
      </c>
      <c r="I133" s="53" t="s">
        <v>29</v>
      </c>
      <c r="J133" s="53" t="s">
        <v>30</v>
      </c>
      <c r="K133" s="19"/>
    </row>
    <row r="134" spans="1:11" ht="12" customHeight="1">
      <c r="A134" s="51" t="s">
        <v>40</v>
      </c>
      <c r="B134" s="63" t="s">
        <v>27</v>
      </c>
      <c r="C134" s="53" t="s">
        <v>28</v>
      </c>
      <c r="D134" s="54">
        <v>43153</v>
      </c>
      <c r="E134" s="54">
        <v>44613</v>
      </c>
      <c r="F134" s="55">
        <f t="shared" ref="F134:F165" si="4">ROUND(+G134+H134*$C$4,0)</f>
        <v>15000000000</v>
      </c>
      <c r="G134" s="64">
        <v>15000000000</v>
      </c>
      <c r="H134" s="57">
        <v>0</v>
      </c>
      <c r="I134" s="53" t="s">
        <v>29</v>
      </c>
      <c r="J134" s="53" t="s">
        <v>30</v>
      </c>
      <c r="K134" s="19"/>
    </row>
    <row r="135" spans="1:11" ht="12" customHeight="1">
      <c r="A135" s="51" t="s">
        <v>31</v>
      </c>
      <c r="B135" s="52" t="s">
        <v>27</v>
      </c>
      <c r="C135" s="53" t="s">
        <v>28</v>
      </c>
      <c r="D135" s="54">
        <v>43153</v>
      </c>
      <c r="E135" s="54">
        <v>44427</v>
      </c>
      <c r="F135" s="55">
        <f t="shared" si="4"/>
        <v>195537789</v>
      </c>
      <c r="G135" s="64">
        <v>0</v>
      </c>
      <c r="H135" s="57">
        <v>28671.23</v>
      </c>
      <c r="I135" s="53" t="s">
        <v>29</v>
      </c>
      <c r="J135" s="53" t="s">
        <v>30</v>
      </c>
      <c r="K135" s="19"/>
    </row>
    <row r="136" spans="1:11" ht="12" customHeight="1">
      <c r="A136" s="51" t="s">
        <v>31</v>
      </c>
      <c r="B136" s="63" t="s">
        <v>27</v>
      </c>
      <c r="C136" s="53" t="s">
        <v>28</v>
      </c>
      <c r="D136" s="54">
        <v>43153</v>
      </c>
      <c r="E136" s="54">
        <v>44613</v>
      </c>
      <c r="F136" s="55">
        <f t="shared" si="4"/>
        <v>199835343</v>
      </c>
      <c r="G136" s="64">
        <v>0</v>
      </c>
      <c r="H136" s="65">
        <v>29301.37</v>
      </c>
      <c r="I136" s="53" t="s">
        <v>29</v>
      </c>
      <c r="J136" s="53" t="s">
        <v>30</v>
      </c>
      <c r="K136" s="19"/>
    </row>
    <row r="137" spans="1:11" ht="12" customHeight="1">
      <c r="A137" s="59" t="s">
        <v>32</v>
      </c>
      <c r="B137" s="52" t="s">
        <v>27</v>
      </c>
      <c r="C137" s="53" t="s">
        <v>28</v>
      </c>
      <c r="D137" s="60">
        <v>43287</v>
      </c>
      <c r="E137" s="60">
        <v>44385</v>
      </c>
      <c r="F137" s="55">
        <f t="shared" si="4"/>
        <v>391075645</v>
      </c>
      <c r="G137" s="56">
        <v>0</v>
      </c>
      <c r="H137" s="57">
        <v>57342.47</v>
      </c>
      <c r="I137" s="53" t="s">
        <v>29</v>
      </c>
      <c r="J137" s="53" t="s">
        <v>30</v>
      </c>
      <c r="K137" s="19"/>
    </row>
    <row r="138" spans="1:11" ht="12" customHeight="1">
      <c r="A138" s="51" t="s">
        <v>33</v>
      </c>
      <c r="B138" s="63" t="s">
        <v>27</v>
      </c>
      <c r="C138" s="53" t="s">
        <v>28</v>
      </c>
      <c r="D138" s="54">
        <v>43438</v>
      </c>
      <c r="E138" s="54">
        <v>44539</v>
      </c>
      <c r="F138" s="55">
        <f t="shared" si="4"/>
        <v>391075645</v>
      </c>
      <c r="G138" s="64">
        <v>0</v>
      </c>
      <c r="H138" s="65">
        <v>57342.47</v>
      </c>
      <c r="I138" s="53" t="s">
        <v>29</v>
      </c>
      <c r="J138" s="53" t="s">
        <v>30</v>
      </c>
      <c r="K138" s="19"/>
    </row>
    <row r="139" spans="1:11" ht="12" customHeight="1">
      <c r="A139" s="51" t="s">
        <v>32</v>
      </c>
      <c r="B139" s="63" t="s">
        <v>27</v>
      </c>
      <c r="C139" s="53" t="s">
        <v>28</v>
      </c>
      <c r="D139" s="54">
        <v>43287</v>
      </c>
      <c r="E139" s="54">
        <v>44567</v>
      </c>
      <c r="F139" s="55">
        <f t="shared" si="4"/>
        <v>391075645</v>
      </c>
      <c r="G139" s="56">
        <v>0</v>
      </c>
      <c r="H139" s="65">
        <v>57342.47</v>
      </c>
      <c r="I139" s="53" t="s">
        <v>29</v>
      </c>
      <c r="J139" s="53" t="s">
        <v>30</v>
      </c>
      <c r="K139" s="19"/>
    </row>
    <row r="140" spans="1:11" ht="12" customHeight="1">
      <c r="A140" s="51" t="s">
        <v>33</v>
      </c>
      <c r="B140" s="63" t="s">
        <v>27</v>
      </c>
      <c r="C140" s="53" t="s">
        <v>28</v>
      </c>
      <c r="D140" s="54">
        <v>43438</v>
      </c>
      <c r="E140" s="54">
        <v>44721</v>
      </c>
      <c r="F140" s="55">
        <f t="shared" si="4"/>
        <v>391075645</v>
      </c>
      <c r="G140" s="64">
        <v>0</v>
      </c>
      <c r="H140" s="65">
        <v>57342.47</v>
      </c>
      <c r="I140" s="53" t="s">
        <v>29</v>
      </c>
      <c r="J140" s="53" t="s">
        <v>30</v>
      </c>
      <c r="K140" s="19"/>
    </row>
    <row r="141" spans="1:11" ht="12" customHeight="1">
      <c r="A141" s="51" t="s">
        <v>32</v>
      </c>
      <c r="B141" s="63" t="s">
        <v>27</v>
      </c>
      <c r="C141" s="53" t="s">
        <v>28</v>
      </c>
      <c r="D141" s="54">
        <v>43287</v>
      </c>
      <c r="E141" s="54">
        <v>44753</v>
      </c>
      <c r="F141" s="55">
        <f t="shared" si="4"/>
        <v>399670687</v>
      </c>
      <c r="G141" s="56">
        <v>0</v>
      </c>
      <c r="H141" s="65">
        <v>58602.74</v>
      </c>
      <c r="I141" s="53" t="s">
        <v>29</v>
      </c>
      <c r="J141" s="53" t="s">
        <v>30</v>
      </c>
      <c r="K141" s="19"/>
    </row>
    <row r="142" spans="1:11" ht="12" customHeight="1">
      <c r="A142" s="51" t="s">
        <v>33</v>
      </c>
      <c r="B142" s="63" t="s">
        <v>27</v>
      </c>
      <c r="C142" s="53" t="s">
        <v>28</v>
      </c>
      <c r="D142" s="54">
        <v>43438</v>
      </c>
      <c r="E142" s="54">
        <v>44907</v>
      </c>
      <c r="F142" s="55">
        <f t="shared" si="4"/>
        <v>399670687</v>
      </c>
      <c r="G142" s="56">
        <v>0</v>
      </c>
      <c r="H142" s="65">
        <v>58602.74</v>
      </c>
      <c r="I142" s="53" t="s">
        <v>29</v>
      </c>
      <c r="J142" s="53" t="s">
        <v>30</v>
      </c>
      <c r="K142" s="19"/>
    </row>
    <row r="143" spans="1:11" ht="12" customHeight="1">
      <c r="A143" s="51" t="s">
        <v>35</v>
      </c>
      <c r="B143" s="63" t="s">
        <v>27</v>
      </c>
      <c r="C143" s="53" t="s">
        <v>28</v>
      </c>
      <c r="D143" s="54">
        <v>43819</v>
      </c>
      <c r="E143" s="54">
        <v>44546</v>
      </c>
      <c r="F143" s="55">
        <f t="shared" si="4"/>
        <v>561108475</v>
      </c>
      <c r="G143" s="64">
        <v>0</v>
      </c>
      <c r="H143" s="57">
        <v>82273.97</v>
      </c>
      <c r="I143" s="53" t="s">
        <v>29</v>
      </c>
      <c r="J143" s="53" t="s">
        <v>30</v>
      </c>
      <c r="K143" s="19"/>
    </row>
    <row r="144" spans="1:11" ht="12" customHeight="1">
      <c r="A144" s="51" t="s">
        <v>35</v>
      </c>
      <c r="B144" s="63" t="s">
        <v>27</v>
      </c>
      <c r="C144" s="53" t="s">
        <v>28</v>
      </c>
      <c r="D144" s="54">
        <v>43819</v>
      </c>
      <c r="E144" s="54">
        <v>44728</v>
      </c>
      <c r="F144" s="55">
        <f t="shared" si="4"/>
        <v>561108475</v>
      </c>
      <c r="G144" s="64">
        <v>0</v>
      </c>
      <c r="H144" s="57">
        <v>82273.97</v>
      </c>
      <c r="I144" s="53" t="s">
        <v>29</v>
      </c>
      <c r="J144" s="53" t="s">
        <v>30</v>
      </c>
      <c r="K144" s="19"/>
    </row>
    <row r="145" spans="1:11" ht="12" customHeight="1">
      <c r="A145" s="51" t="s">
        <v>35</v>
      </c>
      <c r="B145" s="63" t="s">
        <v>27</v>
      </c>
      <c r="C145" s="53" t="s">
        <v>28</v>
      </c>
      <c r="D145" s="54">
        <v>43819</v>
      </c>
      <c r="E145" s="54">
        <v>44910</v>
      </c>
      <c r="F145" s="55">
        <f t="shared" si="4"/>
        <v>561108475</v>
      </c>
      <c r="G145" s="64">
        <v>0</v>
      </c>
      <c r="H145" s="57">
        <v>82273.97</v>
      </c>
      <c r="I145" s="53" t="s">
        <v>29</v>
      </c>
      <c r="J145" s="53" t="s">
        <v>30</v>
      </c>
      <c r="K145" s="19"/>
    </row>
    <row r="146" spans="1:11" ht="12" customHeight="1">
      <c r="A146" s="51" t="s">
        <v>35</v>
      </c>
      <c r="B146" s="63" t="s">
        <v>27</v>
      </c>
      <c r="C146" s="53" t="s">
        <v>28</v>
      </c>
      <c r="D146" s="54">
        <v>43819</v>
      </c>
      <c r="E146" s="54">
        <v>45092</v>
      </c>
      <c r="F146" s="55">
        <f t="shared" si="4"/>
        <v>561108475</v>
      </c>
      <c r="G146" s="64">
        <v>0</v>
      </c>
      <c r="H146" s="57">
        <v>82273.97</v>
      </c>
      <c r="I146" s="53" t="s">
        <v>29</v>
      </c>
      <c r="J146" s="53" t="s">
        <v>30</v>
      </c>
      <c r="K146" s="19"/>
    </row>
    <row r="147" spans="1:11" ht="12" customHeight="1">
      <c r="A147" s="51" t="s">
        <v>35</v>
      </c>
      <c r="B147" s="63" t="s">
        <v>27</v>
      </c>
      <c r="C147" s="53" t="s">
        <v>28</v>
      </c>
      <c r="D147" s="54">
        <v>43819</v>
      </c>
      <c r="E147" s="54">
        <v>45279</v>
      </c>
      <c r="F147" s="55">
        <f t="shared" si="4"/>
        <v>576523585</v>
      </c>
      <c r="G147" s="64">
        <v>0</v>
      </c>
      <c r="H147" s="57">
        <v>84534.25</v>
      </c>
      <c r="I147" s="53" t="s">
        <v>29</v>
      </c>
      <c r="J147" s="53" t="s">
        <v>30</v>
      </c>
      <c r="K147" s="19"/>
    </row>
    <row r="148" spans="1:11" ht="12" customHeight="1">
      <c r="A148" s="51" t="s">
        <v>31</v>
      </c>
      <c r="B148" s="63" t="s">
        <v>27</v>
      </c>
      <c r="C148" s="53" t="s">
        <v>28</v>
      </c>
      <c r="D148" s="54">
        <v>43153</v>
      </c>
      <c r="E148" s="54">
        <v>44613</v>
      </c>
      <c r="F148" s="55">
        <f t="shared" si="4"/>
        <v>6820000000</v>
      </c>
      <c r="G148" s="56">
        <v>0</v>
      </c>
      <c r="H148" s="65">
        <v>1000000</v>
      </c>
      <c r="I148" s="53" t="s">
        <v>29</v>
      </c>
      <c r="J148" s="53" t="s">
        <v>30</v>
      </c>
      <c r="K148" s="19"/>
    </row>
    <row r="149" spans="1:11" ht="12" customHeight="1">
      <c r="A149" s="51" t="s">
        <v>32</v>
      </c>
      <c r="B149" s="63" t="s">
        <v>27</v>
      </c>
      <c r="C149" s="53" t="s">
        <v>28</v>
      </c>
      <c r="D149" s="54">
        <v>43287</v>
      </c>
      <c r="E149" s="54">
        <v>44753</v>
      </c>
      <c r="F149" s="55">
        <f t="shared" si="4"/>
        <v>13640000000</v>
      </c>
      <c r="G149" s="56">
        <v>0</v>
      </c>
      <c r="H149" s="65">
        <v>2000000</v>
      </c>
      <c r="I149" s="53" t="s">
        <v>29</v>
      </c>
      <c r="J149" s="53" t="s">
        <v>30</v>
      </c>
      <c r="K149" s="19"/>
    </row>
    <row r="150" spans="1:11" ht="12" customHeight="1">
      <c r="A150" s="51" t="s">
        <v>33</v>
      </c>
      <c r="B150" s="63" t="s">
        <v>27</v>
      </c>
      <c r="C150" s="53" t="s">
        <v>28</v>
      </c>
      <c r="D150" s="54">
        <v>43438</v>
      </c>
      <c r="E150" s="54">
        <v>44907</v>
      </c>
      <c r="F150" s="55">
        <f t="shared" si="4"/>
        <v>13640000000</v>
      </c>
      <c r="G150" s="56">
        <v>0</v>
      </c>
      <c r="H150" s="65">
        <v>2000000</v>
      </c>
      <c r="I150" s="53" t="s">
        <v>29</v>
      </c>
      <c r="J150" s="53" t="s">
        <v>30</v>
      </c>
      <c r="K150" s="19"/>
    </row>
    <row r="151" spans="1:11" ht="12" customHeight="1">
      <c r="A151" s="51" t="s">
        <v>35</v>
      </c>
      <c r="B151" s="63" t="s">
        <v>27</v>
      </c>
      <c r="C151" s="53" t="s">
        <v>28</v>
      </c>
      <c r="D151" s="54">
        <v>43819</v>
      </c>
      <c r="E151" s="54">
        <v>45279</v>
      </c>
      <c r="F151" s="55">
        <f t="shared" si="4"/>
        <v>20460000000</v>
      </c>
      <c r="G151" s="64">
        <v>0</v>
      </c>
      <c r="H151" s="57">
        <v>3000000</v>
      </c>
      <c r="I151" s="53" t="s">
        <v>29</v>
      </c>
      <c r="J151" s="53" t="s">
        <v>30</v>
      </c>
      <c r="K151" s="19"/>
    </row>
    <row r="152" spans="1:11" ht="12" customHeight="1">
      <c r="A152" s="51" t="s">
        <v>60</v>
      </c>
      <c r="B152" s="63" t="s">
        <v>61</v>
      </c>
      <c r="C152" s="53" t="s">
        <v>62</v>
      </c>
      <c r="D152" s="54">
        <v>42810</v>
      </c>
      <c r="E152" s="54">
        <v>44378</v>
      </c>
      <c r="F152" s="55">
        <f t="shared" si="4"/>
        <v>161678330</v>
      </c>
      <c r="G152" s="64">
        <v>0</v>
      </c>
      <c r="H152" s="65">
        <v>23706.5</v>
      </c>
      <c r="I152" s="53" t="s">
        <v>29</v>
      </c>
      <c r="J152" s="53" t="s">
        <v>30</v>
      </c>
      <c r="K152" s="19"/>
    </row>
    <row r="153" spans="1:11" ht="12" customHeight="1">
      <c r="A153" s="51" t="s">
        <v>60</v>
      </c>
      <c r="B153" s="63" t="s">
        <v>61</v>
      </c>
      <c r="C153" s="53" t="s">
        <v>62</v>
      </c>
      <c r="D153" s="54">
        <v>42810</v>
      </c>
      <c r="E153" s="54">
        <v>44379</v>
      </c>
      <c r="F153" s="55">
        <f t="shared" si="4"/>
        <v>148548398</v>
      </c>
      <c r="G153" s="64">
        <v>0</v>
      </c>
      <c r="H153" s="65">
        <v>21781.29</v>
      </c>
      <c r="I153" s="53" t="s">
        <v>29</v>
      </c>
      <c r="J153" s="53" t="s">
        <v>30</v>
      </c>
      <c r="K153" s="19"/>
    </row>
    <row r="154" spans="1:11" ht="12" customHeight="1">
      <c r="A154" s="51" t="s">
        <v>60</v>
      </c>
      <c r="B154" s="63" t="s">
        <v>61</v>
      </c>
      <c r="C154" s="53" t="s">
        <v>62</v>
      </c>
      <c r="D154" s="54">
        <v>42810</v>
      </c>
      <c r="E154" s="54">
        <v>44380</v>
      </c>
      <c r="F154" s="55">
        <f t="shared" si="4"/>
        <v>161409622</v>
      </c>
      <c r="G154" s="64">
        <v>0</v>
      </c>
      <c r="H154" s="65">
        <v>23667.1</v>
      </c>
      <c r="I154" s="53" t="s">
        <v>29</v>
      </c>
      <c r="J154" s="53" t="s">
        <v>30</v>
      </c>
      <c r="K154" s="19"/>
    </row>
    <row r="155" spans="1:11" ht="12" customHeight="1">
      <c r="A155" s="51" t="s">
        <v>60</v>
      </c>
      <c r="B155" s="63" t="s">
        <v>61</v>
      </c>
      <c r="C155" s="53" t="s">
        <v>62</v>
      </c>
      <c r="D155" s="54">
        <v>42810</v>
      </c>
      <c r="E155" s="54">
        <v>44381</v>
      </c>
      <c r="F155" s="55">
        <f t="shared" si="4"/>
        <v>38117185</v>
      </c>
      <c r="G155" s="64">
        <v>0</v>
      </c>
      <c r="H155" s="65">
        <v>5589.03</v>
      </c>
      <c r="I155" s="53" t="s">
        <v>29</v>
      </c>
      <c r="J155" s="53" t="s">
        <v>30</v>
      </c>
      <c r="K155" s="19"/>
    </row>
    <row r="156" spans="1:11" ht="12" customHeight="1">
      <c r="A156" s="51" t="s">
        <v>60</v>
      </c>
      <c r="B156" s="63" t="s">
        <v>61</v>
      </c>
      <c r="C156" s="53" t="s">
        <v>62</v>
      </c>
      <c r="D156" s="54">
        <v>42810</v>
      </c>
      <c r="E156" s="54">
        <v>44381</v>
      </c>
      <c r="F156" s="55">
        <f t="shared" si="4"/>
        <v>148548398</v>
      </c>
      <c r="G156" s="64">
        <v>0</v>
      </c>
      <c r="H156" s="65">
        <v>21781.29</v>
      </c>
      <c r="I156" s="53" t="s">
        <v>29</v>
      </c>
      <c r="J156" s="53" t="s">
        <v>30</v>
      </c>
      <c r="K156" s="19"/>
    </row>
    <row r="157" spans="1:11" ht="12.95" customHeight="1">
      <c r="A157" s="51" t="s">
        <v>64</v>
      </c>
      <c r="B157" s="63" t="s">
        <v>61</v>
      </c>
      <c r="C157" s="53" t="s">
        <v>62</v>
      </c>
      <c r="D157" s="54">
        <v>42810</v>
      </c>
      <c r="E157" s="54">
        <v>44385</v>
      </c>
      <c r="F157" s="55">
        <f t="shared" si="4"/>
        <v>85976330</v>
      </c>
      <c r="G157" s="64">
        <v>0</v>
      </c>
      <c r="H157" s="65">
        <v>12606.5</v>
      </c>
      <c r="I157" s="53" t="s">
        <v>29</v>
      </c>
      <c r="J157" s="53" t="s">
        <v>30</v>
      </c>
      <c r="K157" s="19"/>
    </row>
    <row r="158" spans="1:11" ht="12.95" customHeight="1">
      <c r="A158" s="51" t="s">
        <v>64</v>
      </c>
      <c r="B158" s="63" t="s">
        <v>61</v>
      </c>
      <c r="C158" s="53" t="s">
        <v>62</v>
      </c>
      <c r="D158" s="54">
        <v>42810</v>
      </c>
      <c r="E158" s="54">
        <v>44385</v>
      </c>
      <c r="F158" s="55">
        <f t="shared" si="4"/>
        <v>109483711</v>
      </c>
      <c r="G158" s="64">
        <v>0</v>
      </c>
      <c r="H158" s="65">
        <v>16053.33</v>
      </c>
      <c r="I158" s="53" t="s">
        <v>29</v>
      </c>
      <c r="J158" s="53" t="s">
        <v>30</v>
      </c>
      <c r="K158" s="19"/>
    </row>
    <row r="159" spans="1:11" ht="12.95" customHeight="1">
      <c r="A159" s="51" t="s">
        <v>65</v>
      </c>
      <c r="B159" s="63" t="s">
        <v>61</v>
      </c>
      <c r="C159" s="53" t="s">
        <v>62</v>
      </c>
      <c r="D159" s="54">
        <v>42810</v>
      </c>
      <c r="E159" s="54">
        <v>44385</v>
      </c>
      <c r="F159" s="55">
        <f t="shared" si="4"/>
        <v>107899561</v>
      </c>
      <c r="G159" s="64">
        <v>0</v>
      </c>
      <c r="H159" s="65">
        <v>15821.05</v>
      </c>
      <c r="I159" s="53" t="s">
        <v>29</v>
      </c>
      <c r="J159" s="53" t="s">
        <v>30</v>
      </c>
      <c r="K159" s="19"/>
    </row>
    <row r="160" spans="1:11" ht="12.95" customHeight="1">
      <c r="A160" s="51" t="s">
        <v>65</v>
      </c>
      <c r="B160" s="63" t="s">
        <v>61</v>
      </c>
      <c r="C160" s="53" t="s">
        <v>62</v>
      </c>
      <c r="D160" s="54">
        <v>42810</v>
      </c>
      <c r="E160" s="54">
        <v>44385</v>
      </c>
      <c r="F160" s="55">
        <f t="shared" si="4"/>
        <v>107899561</v>
      </c>
      <c r="G160" s="64">
        <v>0</v>
      </c>
      <c r="H160" s="65">
        <v>15821.05</v>
      </c>
      <c r="I160" s="53" t="s">
        <v>29</v>
      </c>
      <c r="J160" s="53" t="s">
        <v>30</v>
      </c>
      <c r="K160" s="19"/>
    </row>
    <row r="161" spans="1:11" ht="12.95" customHeight="1">
      <c r="A161" s="51" t="s">
        <v>65</v>
      </c>
      <c r="B161" s="63" t="s">
        <v>61</v>
      </c>
      <c r="C161" s="53" t="s">
        <v>62</v>
      </c>
      <c r="D161" s="54">
        <v>42810</v>
      </c>
      <c r="E161" s="54">
        <v>44385</v>
      </c>
      <c r="F161" s="55">
        <f t="shared" si="4"/>
        <v>94158625</v>
      </c>
      <c r="G161" s="64">
        <v>0</v>
      </c>
      <c r="H161" s="65">
        <v>13806.25</v>
      </c>
      <c r="I161" s="53" t="s">
        <v>29</v>
      </c>
      <c r="J161" s="53" t="s">
        <v>30</v>
      </c>
      <c r="K161" s="19"/>
    </row>
    <row r="162" spans="1:11" ht="12.95" customHeight="1">
      <c r="A162" s="51" t="s">
        <v>66</v>
      </c>
      <c r="B162" s="63" t="s">
        <v>61</v>
      </c>
      <c r="C162" s="53" t="s">
        <v>62</v>
      </c>
      <c r="D162" s="54">
        <v>42828</v>
      </c>
      <c r="E162" s="54">
        <v>44421</v>
      </c>
      <c r="F162" s="55">
        <f t="shared" si="4"/>
        <v>95566068</v>
      </c>
      <c r="G162" s="64">
        <v>0</v>
      </c>
      <c r="H162" s="65">
        <v>14012.62</v>
      </c>
      <c r="I162" s="53" t="s">
        <v>29</v>
      </c>
      <c r="J162" s="44" t="s">
        <v>30</v>
      </c>
      <c r="K162" s="19"/>
    </row>
    <row r="163" spans="1:11" ht="12.95" customHeight="1">
      <c r="A163" s="51" t="s">
        <v>60</v>
      </c>
      <c r="B163" s="63" t="s">
        <v>61</v>
      </c>
      <c r="C163" s="53" t="s">
        <v>62</v>
      </c>
      <c r="D163" s="54">
        <v>42810</v>
      </c>
      <c r="E163" s="54">
        <v>44558</v>
      </c>
      <c r="F163" s="55">
        <f t="shared" si="4"/>
        <v>161678603</v>
      </c>
      <c r="G163" s="64">
        <v>0</v>
      </c>
      <c r="H163" s="65">
        <v>23706.54</v>
      </c>
      <c r="I163" s="53" t="s">
        <v>29</v>
      </c>
      <c r="J163" s="53" t="s">
        <v>30</v>
      </c>
      <c r="K163" s="19"/>
    </row>
    <row r="164" spans="1:11" ht="12" customHeight="1">
      <c r="A164" s="51" t="s">
        <v>60</v>
      </c>
      <c r="B164" s="63" t="s">
        <v>61</v>
      </c>
      <c r="C164" s="53" t="s">
        <v>62</v>
      </c>
      <c r="D164" s="54">
        <v>42810</v>
      </c>
      <c r="E164" s="54">
        <v>44559</v>
      </c>
      <c r="F164" s="55">
        <f t="shared" si="4"/>
        <v>148548057</v>
      </c>
      <c r="G164" s="64">
        <v>0</v>
      </c>
      <c r="H164" s="65">
        <v>21781.24</v>
      </c>
      <c r="I164" s="53" t="s">
        <v>29</v>
      </c>
      <c r="J164" s="53" t="s">
        <v>30</v>
      </c>
      <c r="K164" s="19"/>
    </row>
    <row r="165" spans="1:11" ht="12" customHeight="1">
      <c r="A165" s="51" t="s">
        <v>60</v>
      </c>
      <c r="B165" s="63" t="s">
        <v>61</v>
      </c>
      <c r="C165" s="53" t="s">
        <v>62</v>
      </c>
      <c r="D165" s="54">
        <v>42810</v>
      </c>
      <c r="E165" s="54">
        <v>44560</v>
      </c>
      <c r="F165" s="55">
        <f t="shared" si="4"/>
        <v>161409554</v>
      </c>
      <c r="G165" s="64">
        <v>0</v>
      </c>
      <c r="H165" s="65">
        <v>23667.09</v>
      </c>
      <c r="I165" s="53" t="s">
        <v>29</v>
      </c>
      <c r="J165" s="53" t="s">
        <v>30</v>
      </c>
      <c r="K165" s="19"/>
    </row>
    <row r="166" spans="1:11" ht="12" customHeight="1">
      <c r="A166" s="51" t="s">
        <v>60</v>
      </c>
      <c r="B166" s="63" t="s">
        <v>61</v>
      </c>
      <c r="C166" s="53" t="s">
        <v>62</v>
      </c>
      <c r="D166" s="54">
        <v>42810</v>
      </c>
      <c r="E166" s="54">
        <v>44561</v>
      </c>
      <c r="F166" s="55">
        <f t="shared" ref="F166:F197" si="5">ROUND(+G166+H166*$C$4,0)</f>
        <v>38117457</v>
      </c>
      <c r="G166" s="64">
        <v>0</v>
      </c>
      <c r="H166" s="65">
        <v>5589.07</v>
      </c>
      <c r="I166" s="53" t="s">
        <v>29</v>
      </c>
      <c r="J166" s="53" t="s">
        <v>30</v>
      </c>
      <c r="K166" s="19"/>
    </row>
    <row r="167" spans="1:11" ht="12" customHeight="1">
      <c r="A167" s="51" t="s">
        <v>60</v>
      </c>
      <c r="B167" s="63" t="s">
        <v>61</v>
      </c>
      <c r="C167" s="53" t="s">
        <v>62</v>
      </c>
      <c r="D167" s="54">
        <v>42810</v>
      </c>
      <c r="E167" s="54">
        <v>44561</v>
      </c>
      <c r="F167" s="55">
        <f t="shared" si="5"/>
        <v>148548057</v>
      </c>
      <c r="G167" s="64">
        <v>0</v>
      </c>
      <c r="H167" s="65">
        <v>21781.24</v>
      </c>
      <c r="I167" s="53" t="s">
        <v>29</v>
      </c>
      <c r="J167" s="53" t="s">
        <v>30</v>
      </c>
      <c r="K167" s="19"/>
    </row>
    <row r="168" spans="1:11" ht="12" customHeight="1">
      <c r="A168" s="51" t="s">
        <v>64</v>
      </c>
      <c r="B168" s="63" t="s">
        <v>61</v>
      </c>
      <c r="C168" s="53" t="s">
        <v>62</v>
      </c>
      <c r="D168" s="54">
        <v>42810</v>
      </c>
      <c r="E168" s="54">
        <v>44565</v>
      </c>
      <c r="F168" s="55">
        <f t="shared" si="5"/>
        <v>85975989</v>
      </c>
      <c r="G168" s="64">
        <v>0</v>
      </c>
      <c r="H168" s="65">
        <v>12606.45</v>
      </c>
      <c r="I168" s="53" t="s">
        <v>29</v>
      </c>
      <c r="J168" s="53" t="s">
        <v>30</v>
      </c>
      <c r="K168" s="19"/>
    </row>
    <row r="169" spans="1:11" ht="12" customHeight="1">
      <c r="A169" s="51" t="s">
        <v>64</v>
      </c>
      <c r="B169" s="63" t="s">
        <v>61</v>
      </c>
      <c r="C169" s="53" t="s">
        <v>62</v>
      </c>
      <c r="D169" s="54">
        <v>42810</v>
      </c>
      <c r="E169" s="54">
        <v>44565</v>
      </c>
      <c r="F169" s="55">
        <f t="shared" si="5"/>
        <v>109483370</v>
      </c>
      <c r="G169" s="64">
        <v>0</v>
      </c>
      <c r="H169" s="65">
        <v>16053.28</v>
      </c>
      <c r="I169" s="53" t="s">
        <v>29</v>
      </c>
      <c r="J169" s="44" t="s">
        <v>30</v>
      </c>
      <c r="K169" s="19"/>
    </row>
    <row r="170" spans="1:11" ht="12" customHeight="1">
      <c r="A170" s="51" t="s">
        <v>65</v>
      </c>
      <c r="B170" s="63" t="s">
        <v>61</v>
      </c>
      <c r="C170" s="53" t="s">
        <v>62</v>
      </c>
      <c r="D170" s="54">
        <v>42810</v>
      </c>
      <c r="E170" s="54">
        <v>44565</v>
      </c>
      <c r="F170" s="55">
        <f t="shared" si="5"/>
        <v>107899766</v>
      </c>
      <c r="G170" s="64">
        <v>0</v>
      </c>
      <c r="H170" s="65">
        <v>15821.08</v>
      </c>
      <c r="I170" s="53" t="s">
        <v>29</v>
      </c>
      <c r="J170" s="44" t="s">
        <v>30</v>
      </c>
      <c r="K170" s="19"/>
    </row>
    <row r="171" spans="1:11" ht="12" customHeight="1">
      <c r="A171" s="51" t="s">
        <v>65</v>
      </c>
      <c r="B171" s="63" t="s">
        <v>61</v>
      </c>
      <c r="C171" s="53" t="s">
        <v>62</v>
      </c>
      <c r="D171" s="54">
        <v>42810</v>
      </c>
      <c r="E171" s="54">
        <v>44565</v>
      </c>
      <c r="F171" s="55">
        <f t="shared" si="5"/>
        <v>107899766</v>
      </c>
      <c r="G171" s="64">
        <v>0</v>
      </c>
      <c r="H171" s="65">
        <v>15821.08</v>
      </c>
      <c r="I171" s="53" t="s">
        <v>29</v>
      </c>
      <c r="J171" s="53" t="s">
        <v>30</v>
      </c>
      <c r="K171" s="19"/>
    </row>
    <row r="172" spans="1:11" ht="12" customHeight="1">
      <c r="A172" s="51" t="s">
        <v>65</v>
      </c>
      <c r="B172" s="63" t="s">
        <v>61</v>
      </c>
      <c r="C172" s="53" t="s">
        <v>62</v>
      </c>
      <c r="D172" s="54">
        <v>42810</v>
      </c>
      <c r="E172" s="54">
        <v>44565</v>
      </c>
      <c r="F172" s="55">
        <f t="shared" si="5"/>
        <v>94158489</v>
      </c>
      <c r="G172" s="64">
        <v>0</v>
      </c>
      <c r="H172" s="65">
        <v>13806.23</v>
      </c>
      <c r="I172" s="53" t="s">
        <v>29</v>
      </c>
      <c r="J172" s="53" t="s">
        <v>30</v>
      </c>
      <c r="K172" s="19"/>
    </row>
    <row r="173" spans="1:11" ht="12" customHeight="1">
      <c r="A173" s="51" t="s">
        <v>66</v>
      </c>
      <c r="B173" s="63" t="s">
        <v>61</v>
      </c>
      <c r="C173" s="53" t="s">
        <v>62</v>
      </c>
      <c r="D173" s="54">
        <v>42828</v>
      </c>
      <c r="E173" s="54">
        <v>44601</v>
      </c>
      <c r="F173" s="55">
        <f t="shared" si="5"/>
        <v>95566137</v>
      </c>
      <c r="G173" s="64">
        <v>0</v>
      </c>
      <c r="H173" s="65">
        <v>14012.63</v>
      </c>
      <c r="I173" s="53" t="s">
        <v>29</v>
      </c>
      <c r="J173" s="53" t="s">
        <v>30</v>
      </c>
      <c r="K173" s="19"/>
    </row>
    <row r="174" spans="1:11" ht="12" customHeight="1">
      <c r="A174" s="51" t="s">
        <v>60</v>
      </c>
      <c r="B174" s="63" t="s">
        <v>61</v>
      </c>
      <c r="C174" s="53" t="s">
        <v>63</v>
      </c>
      <c r="D174" s="54">
        <v>42810</v>
      </c>
      <c r="E174" s="54">
        <v>44378</v>
      </c>
      <c r="F174" s="55">
        <f t="shared" si="5"/>
        <v>3144838</v>
      </c>
      <c r="G174" s="64">
        <v>0</v>
      </c>
      <c r="H174" s="65">
        <v>461.12</v>
      </c>
      <c r="I174" s="53" t="s">
        <v>29</v>
      </c>
      <c r="J174" s="53" t="s">
        <v>30</v>
      </c>
      <c r="K174" s="19"/>
    </row>
    <row r="175" spans="1:11" ht="12" customHeight="1">
      <c r="A175" s="51" t="s">
        <v>60</v>
      </c>
      <c r="B175" s="63" t="s">
        <v>61</v>
      </c>
      <c r="C175" s="53" t="s">
        <v>63</v>
      </c>
      <c r="D175" s="54">
        <v>42810</v>
      </c>
      <c r="E175" s="54">
        <v>44379</v>
      </c>
      <c r="F175" s="55">
        <f t="shared" si="5"/>
        <v>2889429</v>
      </c>
      <c r="G175" s="64">
        <v>0</v>
      </c>
      <c r="H175" s="65">
        <v>423.67</v>
      </c>
      <c r="I175" s="53" t="s">
        <v>29</v>
      </c>
      <c r="J175" s="53" t="s">
        <v>30</v>
      </c>
      <c r="K175" s="19"/>
    </row>
    <row r="176" spans="1:11" ht="12" customHeight="1">
      <c r="A176" s="51" t="s">
        <v>60</v>
      </c>
      <c r="B176" s="63" t="s">
        <v>61</v>
      </c>
      <c r="C176" s="53" t="s">
        <v>63</v>
      </c>
      <c r="D176" s="54">
        <v>42810</v>
      </c>
      <c r="E176" s="54">
        <v>44380</v>
      </c>
      <c r="F176" s="55">
        <f t="shared" si="5"/>
        <v>3139587</v>
      </c>
      <c r="G176" s="64">
        <v>0</v>
      </c>
      <c r="H176" s="65">
        <v>460.35</v>
      </c>
      <c r="I176" s="53" t="s">
        <v>29</v>
      </c>
      <c r="J176" s="53" t="s">
        <v>30</v>
      </c>
      <c r="K176" s="19"/>
    </row>
    <row r="177" spans="1:11" ht="12" customHeight="1">
      <c r="A177" s="51" t="s">
        <v>60</v>
      </c>
      <c r="B177" s="63" t="s">
        <v>61</v>
      </c>
      <c r="C177" s="53" t="s">
        <v>63</v>
      </c>
      <c r="D177" s="54">
        <v>42810</v>
      </c>
      <c r="E177" s="54">
        <v>44381</v>
      </c>
      <c r="F177" s="55">
        <f t="shared" si="5"/>
        <v>741402</v>
      </c>
      <c r="G177" s="64">
        <v>0</v>
      </c>
      <c r="H177" s="65">
        <v>108.71</v>
      </c>
      <c r="I177" s="53" t="s">
        <v>29</v>
      </c>
      <c r="J177" s="53" t="s">
        <v>30</v>
      </c>
      <c r="K177" s="19"/>
    </row>
    <row r="178" spans="1:11" ht="12" customHeight="1">
      <c r="A178" s="51" t="s">
        <v>60</v>
      </c>
      <c r="B178" s="63" t="s">
        <v>61</v>
      </c>
      <c r="C178" s="53" t="s">
        <v>63</v>
      </c>
      <c r="D178" s="54">
        <v>42810</v>
      </c>
      <c r="E178" s="54">
        <v>44381</v>
      </c>
      <c r="F178" s="55">
        <f t="shared" si="5"/>
        <v>2889429</v>
      </c>
      <c r="G178" s="64">
        <v>0</v>
      </c>
      <c r="H178" s="65">
        <v>423.67</v>
      </c>
      <c r="I178" s="53" t="s">
        <v>29</v>
      </c>
      <c r="J178" s="53" t="s">
        <v>30</v>
      </c>
      <c r="K178" s="19"/>
    </row>
    <row r="179" spans="1:11" ht="12" customHeight="1">
      <c r="A179" s="51" t="s">
        <v>64</v>
      </c>
      <c r="B179" s="63" t="s">
        <v>61</v>
      </c>
      <c r="C179" s="53" t="s">
        <v>63</v>
      </c>
      <c r="D179" s="54">
        <v>42810</v>
      </c>
      <c r="E179" s="54">
        <v>44385</v>
      </c>
      <c r="F179" s="55">
        <f t="shared" si="5"/>
        <v>1672332</v>
      </c>
      <c r="G179" s="64">
        <v>0</v>
      </c>
      <c r="H179" s="65">
        <v>245.21</v>
      </c>
      <c r="I179" s="53" t="s">
        <v>29</v>
      </c>
      <c r="J179" s="53" t="s">
        <v>30</v>
      </c>
      <c r="K179" s="19"/>
    </row>
    <row r="180" spans="1:11" ht="12" customHeight="1">
      <c r="A180" s="51" t="s">
        <v>64</v>
      </c>
      <c r="B180" s="63" t="s">
        <v>61</v>
      </c>
      <c r="C180" s="53" t="s">
        <v>63</v>
      </c>
      <c r="D180" s="54">
        <v>42810</v>
      </c>
      <c r="E180" s="54">
        <v>44385</v>
      </c>
      <c r="F180" s="55">
        <f t="shared" si="5"/>
        <v>2129545</v>
      </c>
      <c r="G180" s="64">
        <v>0</v>
      </c>
      <c r="H180" s="65">
        <v>312.25</v>
      </c>
      <c r="I180" s="53" t="s">
        <v>29</v>
      </c>
      <c r="J180" s="53" t="s">
        <v>30</v>
      </c>
      <c r="K180" s="19"/>
    </row>
    <row r="181" spans="1:11" ht="12" customHeight="1">
      <c r="A181" s="51" t="s">
        <v>65</v>
      </c>
      <c r="B181" s="63" t="s">
        <v>61</v>
      </c>
      <c r="C181" s="53" t="s">
        <v>63</v>
      </c>
      <c r="D181" s="54">
        <v>42810</v>
      </c>
      <c r="E181" s="54">
        <v>44385</v>
      </c>
      <c r="F181" s="55">
        <f t="shared" si="5"/>
        <v>2098787</v>
      </c>
      <c r="G181" s="64">
        <v>0</v>
      </c>
      <c r="H181" s="65">
        <v>307.74</v>
      </c>
      <c r="I181" s="53" t="s">
        <v>29</v>
      </c>
      <c r="J181" s="53" t="s">
        <v>30</v>
      </c>
      <c r="K181" s="19"/>
    </row>
    <row r="182" spans="1:11" ht="12" customHeight="1">
      <c r="A182" s="51" t="s">
        <v>65</v>
      </c>
      <c r="B182" s="63" t="s">
        <v>61</v>
      </c>
      <c r="C182" s="53" t="s">
        <v>63</v>
      </c>
      <c r="D182" s="54">
        <v>42810</v>
      </c>
      <c r="E182" s="54">
        <v>44385</v>
      </c>
      <c r="F182" s="55">
        <f t="shared" si="5"/>
        <v>2098787</v>
      </c>
      <c r="G182" s="64">
        <v>0</v>
      </c>
      <c r="H182" s="65">
        <v>307.74</v>
      </c>
      <c r="I182" s="53" t="s">
        <v>29</v>
      </c>
      <c r="J182" s="53" t="s">
        <v>30</v>
      </c>
      <c r="K182" s="19"/>
    </row>
    <row r="183" spans="1:11" ht="12" customHeight="1">
      <c r="A183" s="51" t="s">
        <v>65</v>
      </c>
      <c r="B183" s="63" t="s">
        <v>61</v>
      </c>
      <c r="C183" s="53" t="s">
        <v>63</v>
      </c>
      <c r="D183" s="54">
        <v>42810</v>
      </c>
      <c r="E183" s="54">
        <v>44385</v>
      </c>
      <c r="F183" s="55">
        <f t="shared" si="5"/>
        <v>1831511</v>
      </c>
      <c r="G183" s="64">
        <v>0</v>
      </c>
      <c r="H183" s="65">
        <v>268.55</v>
      </c>
      <c r="I183" s="53" t="s">
        <v>29</v>
      </c>
      <c r="J183" s="44" t="s">
        <v>30</v>
      </c>
      <c r="K183" s="19"/>
    </row>
    <row r="184" spans="1:11" ht="12" customHeight="1">
      <c r="A184" s="51" t="s">
        <v>66</v>
      </c>
      <c r="B184" s="63" t="s">
        <v>61</v>
      </c>
      <c r="C184" s="53" t="s">
        <v>63</v>
      </c>
      <c r="D184" s="54">
        <v>42828</v>
      </c>
      <c r="E184" s="54">
        <v>44421</v>
      </c>
      <c r="F184" s="55">
        <f t="shared" si="5"/>
        <v>1858859</v>
      </c>
      <c r="G184" s="64">
        <v>0</v>
      </c>
      <c r="H184" s="65">
        <v>272.56</v>
      </c>
      <c r="I184" s="53" t="s">
        <v>29</v>
      </c>
      <c r="J184" s="53" t="s">
        <v>30</v>
      </c>
      <c r="K184" s="19"/>
    </row>
    <row r="185" spans="1:11" ht="12" customHeight="1">
      <c r="A185" s="51" t="s">
        <v>60</v>
      </c>
      <c r="B185" s="63" t="s">
        <v>61</v>
      </c>
      <c r="C185" s="53" t="s">
        <v>63</v>
      </c>
      <c r="D185" s="54">
        <v>42810</v>
      </c>
      <c r="E185" s="54">
        <v>44558</v>
      </c>
      <c r="F185" s="55">
        <f t="shared" si="5"/>
        <v>1572419</v>
      </c>
      <c r="G185" s="64">
        <v>0</v>
      </c>
      <c r="H185" s="65">
        <v>230.56</v>
      </c>
      <c r="I185" s="53" t="s">
        <v>29</v>
      </c>
      <c r="J185" s="53" t="s">
        <v>30</v>
      </c>
      <c r="K185" s="19"/>
    </row>
    <row r="186" spans="1:11" ht="12" customHeight="1">
      <c r="A186" s="70" t="s">
        <v>60</v>
      </c>
      <c r="B186" s="71" t="s">
        <v>61</v>
      </c>
      <c r="C186" s="72" t="s">
        <v>63</v>
      </c>
      <c r="D186" s="73">
        <v>42810</v>
      </c>
      <c r="E186" s="73">
        <v>44559</v>
      </c>
      <c r="F186" s="74">
        <f t="shared" si="5"/>
        <v>1444681</v>
      </c>
      <c r="G186" s="75">
        <v>0</v>
      </c>
      <c r="H186" s="76">
        <v>211.83</v>
      </c>
      <c r="I186" s="72" t="s">
        <v>29</v>
      </c>
      <c r="J186" s="72" t="s">
        <v>30</v>
      </c>
      <c r="K186" s="19"/>
    </row>
    <row r="187" spans="1:11" ht="12" customHeight="1">
      <c r="A187" s="109" t="s">
        <v>60</v>
      </c>
      <c r="B187" s="110" t="s">
        <v>61</v>
      </c>
      <c r="C187" s="111" t="s">
        <v>63</v>
      </c>
      <c r="D187" s="112">
        <v>42810</v>
      </c>
      <c r="E187" s="112">
        <v>44561</v>
      </c>
      <c r="F187" s="113">
        <f t="shared" si="5"/>
        <v>1569759</v>
      </c>
      <c r="G187" s="114">
        <v>0</v>
      </c>
      <c r="H187" s="116">
        <v>230.17</v>
      </c>
      <c r="I187" s="111" t="s">
        <v>29</v>
      </c>
      <c r="J187" s="111" t="s">
        <v>30</v>
      </c>
      <c r="K187" s="19"/>
    </row>
    <row r="188" spans="1:11" ht="12" customHeight="1">
      <c r="A188" s="51" t="s">
        <v>60</v>
      </c>
      <c r="B188" s="63" t="s">
        <v>61</v>
      </c>
      <c r="C188" s="53" t="s">
        <v>63</v>
      </c>
      <c r="D188" s="54">
        <v>42810</v>
      </c>
      <c r="E188" s="54">
        <v>44561</v>
      </c>
      <c r="F188" s="55">
        <f t="shared" si="5"/>
        <v>370735</v>
      </c>
      <c r="G188" s="64">
        <v>0</v>
      </c>
      <c r="H188" s="65">
        <v>54.36</v>
      </c>
      <c r="I188" s="53" t="s">
        <v>29</v>
      </c>
      <c r="J188" s="53" t="s">
        <v>30</v>
      </c>
      <c r="K188" s="19"/>
    </row>
    <row r="189" spans="1:11" ht="12" customHeight="1">
      <c r="A189" s="51" t="s">
        <v>60</v>
      </c>
      <c r="B189" s="63" t="s">
        <v>61</v>
      </c>
      <c r="C189" s="53" t="s">
        <v>63</v>
      </c>
      <c r="D189" s="54">
        <v>42810</v>
      </c>
      <c r="E189" s="54">
        <v>44561</v>
      </c>
      <c r="F189" s="55">
        <f t="shared" si="5"/>
        <v>1444681</v>
      </c>
      <c r="G189" s="64">
        <v>0</v>
      </c>
      <c r="H189" s="65">
        <v>211.83</v>
      </c>
      <c r="I189" s="53" t="s">
        <v>29</v>
      </c>
      <c r="J189" s="53" t="s">
        <v>30</v>
      </c>
      <c r="K189" s="19"/>
    </row>
    <row r="190" spans="1:11" ht="12" customHeight="1">
      <c r="A190" s="51" t="s">
        <v>64</v>
      </c>
      <c r="B190" s="63" t="s">
        <v>61</v>
      </c>
      <c r="C190" s="53" t="s">
        <v>63</v>
      </c>
      <c r="D190" s="54">
        <v>42810</v>
      </c>
      <c r="E190" s="54">
        <v>44565</v>
      </c>
      <c r="F190" s="55">
        <f t="shared" si="5"/>
        <v>836132</v>
      </c>
      <c r="G190" s="64">
        <v>0</v>
      </c>
      <c r="H190" s="65">
        <v>122.6</v>
      </c>
      <c r="I190" s="53" t="s">
        <v>29</v>
      </c>
      <c r="J190" s="53" t="s">
        <v>30</v>
      </c>
      <c r="K190" s="19"/>
    </row>
    <row r="191" spans="1:11" ht="12" customHeight="1">
      <c r="A191" s="51" t="s">
        <v>64</v>
      </c>
      <c r="B191" s="63" t="s">
        <v>61</v>
      </c>
      <c r="C191" s="53" t="s">
        <v>63</v>
      </c>
      <c r="D191" s="54">
        <v>42810</v>
      </c>
      <c r="E191" s="54">
        <v>44565</v>
      </c>
      <c r="F191" s="55">
        <f t="shared" si="5"/>
        <v>1064807</v>
      </c>
      <c r="G191" s="64">
        <v>0</v>
      </c>
      <c r="H191" s="65">
        <v>156.13</v>
      </c>
      <c r="I191" s="53" t="s">
        <v>29</v>
      </c>
      <c r="J191" s="53" t="s">
        <v>30</v>
      </c>
      <c r="K191" s="19"/>
    </row>
    <row r="192" spans="1:11" ht="12" customHeight="1">
      <c r="A192" s="51" t="s">
        <v>65</v>
      </c>
      <c r="B192" s="63" t="s">
        <v>61</v>
      </c>
      <c r="C192" s="53" t="s">
        <v>63</v>
      </c>
      <c r="D192" s="54">
        <v>42810</v>
      </c>
      <c r="E192" s="54">
        <v>44565</v>
      </c>
      <c r="F192" s="55">
        <f t="shared" si="5"/>
        <v>1049393</v>
      </c>
      <c r="G192" s="64">
        <v>0</v>
      </c>
      <c r="H192" s="65">
        <v>153.87</v>
      </c>
      <c r="I192" s="53" t="s">
        <v>29</v>
      </c>
      <c r="J192" s="53" t="s">
        <v>30</v>
      </c>
      <c r="K192" s="19"/>
    </row>
    <row r="193" spans="1:11" ht="12" customHeight="1">
      <c r="A193" s="51" t="s">
        <v>65</v>
      </c>
      <c r="B193" s="63" t="s">
        <v>61</v>
      </c>
      <c r="C193" s="53" t="s">
        <v>63</v>
      </c>
      <c r="D193" s="54">
        <v>42810</v>
      </c>
      <c r="E193" s="54">
        <v>44565</v>
      </c>
      <c r="F193" s="55">
        <f t="shared" si="5"/>
        <v>1049393</v>
      </c>
      <c r="G193" s="64">
        <v>0</v>
      </c>
      <c r="H193" s="65">
        <v>153.87</v>
      </c>
      <c r="I193" s="53" t="s">
        <v>29</v>
      </c>
      <c r="J193" s="53" t="s">
        <v>30</v>
      </c>
      <c r="K193" s="19"/>
    </row>
    <row r="194" spans="1:11" ht="12" customHeight="1">
      <c r="A194" s="51" t="s">
        <v>65</v>
      </c>
      <c r="B194" s="63" t="s">
        <v>61</v>
      </c>
      <c r="C194" s="53" t="s">
        <v>63</v>
      </c>
      <c r="D194" s="54">
        <v>42810</v>
      </c>
      <c r="E194" s="54">
        <v>44565</v>
      </c>
      <c r="F194" s="55">
        <f t="shared" si="5"/>
        <v>915721</v>
      </c>
      <c r="G194" s="64">
        <v>0</v>
      </c>
      <c r="H194" s="65">
        <v>134.27000000000001</v>
      </c>
      <c r="I194" s="53" t="s">
        <v>29</v>
      </c>
      <c r="J194" s="53" t="s">
        <v>30</v>
      </c>
      <c r="K194" s="19"/>
    </row>
    <row r="195" spans="1:11" ht="12" customHeight="1">
      <c r="A195" s="51" t="s">
        <v>66</v>
      </c>
      <c r="B195" s="63" t="s">
        <v>61</v>
      </c>
      <c r="C195" s="53" t="s">
        <v>63</v>
      </c>
      <c r="D195" s="54">
        <v>42828</v>
      </c>
      <c r="E195" s="54">
        <v>44601</v>
      </c>
      <c r="F195" s="55">
        <f t="shared" si="5"/>
        <v>929430</v>
      </c>
      <c r="G195" s="64">
        <v>0</v>
      </c>
      <c r="H195" s="65">
        <v>136.28</v>
      </c>
      <c r="I195" s="53" t="s">
        <v>29</v>
      </c>
      <c r="J195" s="53" t="s">
        <v>30</v>
      </c>
      <c r="K195" s="19"/>
    </row>
    <row r="196" spans="1:11" ht="12" customHeight="1">
      <c r="A196" s="51">
        <v>1166118</v>
      </c>
      <c r="B196" s="63" t="s">
        <v>58</v>
      </c>
      <c r="C196" s="53" t="s">
        <v>43</v>
      </c>
      <c r="D196" s="54">
        <v>43935</v>
      </c>
      <c r="E196" s="54">
        <v>44481</v>
      </c>
      <c r="F196" s="55">
        <f t="shared" si="5"/>
        <v>323322560</v>
      </c>
      <c r="G196" s="64">
        <v>0</v>
      </c>
      <c r="H196" s="57">
        <v>47408</v>
      </c>
      <c r="I196" s="53" t="s">
        <v>29</v>
      </c>
      <c r="J196" s="53" t="s">
        <v>30</v>
      </c>
      <c r="K196" s="19"/>
    </row>
    <row r="197" spans="1:11" ht="12" customHeight="1">
      <c r="A197" s="51">
        <v>1166118</v>
      </c>
      <c r="B197" s="63" t="s">
        <v>58</v>
      </c>
      <c r="C197" s="53" t="s">
        <v>43</v>
      </c>
      <c r="D197" s="54">
        <v>43935</v>
      </c>
      <c r="E197" s="54">
        <v>44663</v>
      </c>
      <c r="F197" s="55">
        <f t="shared" si="5"/>
        <v>321556180</v>
      </c>
      <c r="G197" s="64">
        <v>0</v>
      </c>
      <c r="H197" s="57">
        <v>47149</v>
      </c>
      <c r="I197" s="53" t="s">
        <v>29</v>
      </c>
      <c r="J197" s="53" t="s">
        <v>30</v>
      </c>
      <c r="K197" s="19"/>
    </row>
    <row r="198" spans="1:11" ht="12" customHeight="1">
      <c r="A198" s="42">
        <v>1261369</v>
      </c>
      <c r="B198" s="61" t="s">
        <v>59</v>
      </c>
      <c r="C198" s="44" t="s">
        <v>43</v>
      </c>
      <c r="D198" s="58">
        <v>43910</v>
      </c>
      <c r="E198" s="45">
        <v>44630</v>
      </c>
      <c r="F198" s="46">
        <f t="shared" ref="F198:F202" si="6">ROUND(+G198+H198*$C$4,0)</f>
        <v>1008986332</v>
      </c>
      <c r="G198" s="47">
        <v>0</v>
      </c>
      <c r="H198" s="62">
        <v>147945.21</v>
      </c>
      <c r="I198" s="44" t="s">
        <v>29</v>
      </c>
      <c r="J198" s="53" t="s">
        <v>30</v>
      </c>
      <c r="K198" s="19"/>
    </row>
    <row r="199" spans="1:11" ht="12" customHeight="1">
      <c r="A199" s="42">
        <v>1261369</v>
      </c>
      <c r="B199" s="61" t="s">
        <v>59</v>
      </c>
      <c r="C199" s="44" t="s">
        <v>43</v>
      </c>
      <c r="D199" s="58">
        <v>43910</v>
      </c>
      <c r="E199" s="45">
        <v>44988</v>
      </c>
      <c r="F199" s="46">
        <f t="shared" si="6"/>
        <v>501690385</v>
      </c>
      <c r="G199" s="50">
        <v>0</v>
      </c>
      <c r="H199" s="62">
        <v>73561.64</v>
      </c>
      <c r="I199" s="44" t="s">
        <v>29</v>
      </c>
      <c r="J199" s="53" t="s">
        <v>30</v>
      </c>
      <c r="K199" s="19"/>
    </row>
    <row r="200" spans="1:11" ht="12" customHeight="1">
      <c r="A200" s="51">
        <v>1166118</v>
      </c>
      <c r="B200" s="63" t="s">
        <v>58</v>
      </c>
      <c r="C200" s="53" t="s">
        <v>42</v>
      </c>
      <c r="D200" s="54">
        <v>43935</v>
      </c>
      <c r="E200" s="54">
        <v>44663</v>
      </c>
      <c r="F200" s="55">
        <f t="shared" si="6"/>
        <v>9212626500</v>
      </c>
      <c r="G200" s="64">
        <v>0</v>
      </c>
      <c r="H200" s="107">
        <v>1350825</v>
      </c>
      <c r="I200" s="53" t="s">
        <v>29</v>
      </c>
      <c r="J200" s="53" t="s">
        <v>30</v>
      </c>
      <c r="K200" s="19"/>
    </row>
    <row r="201" spans="1:11" ht="12" customHeight="1">
      <c r="A201" s="42">
        <v>1261369</v>
      </c>
      <c r="B201" s="61" t="s">
        <v>59</v>
      </c>
      <c r="C201" s="44" t="s">
        <v>42</v>
      </c>
      <c r="D201" s="58">
        <v>43910</v>
      </c>
      <c r="E201" s="45">
        <v>44630</v>
      </c>
      <c r="F201" s="46">
        <f t="shared" si="6"/>
        <v>6820000000</v>
      </c>
      <c r="G201" s="47">
        <v>0</v>
      </c>
      <c r="H201" s="117">
        <v>1000000</v>
      </c>
      <c r="I201" s="44" t="s">
        <v>29</v>
      </c>
      <c r="J201" s="53" t="s">
        <v>30</v>
      </c>
      <c r="K201" s="19"/>
    </row>
    <row r="202" spans="1:11" ht="12" customHeight="1">
      <c r="A202" s="118">
        <v>1261369</v>
      </c>
      <c r="B202" s="119" t="s">
        <v>59</v>
      </c>
      <c r="C202" s="120" t="s">
        <v>42</v>
      </c>
      <c r="D202" s="121">
        <v>43910</v>
      </c>
      <c r="E202" s="122">
        <v>44988</v>
      </c>
      <c r="F202" s="123">
        <f t="shared" si="6"/>
        <v>6820000000</v>
      </c>
      <c r="G202" s="124">
        <v>0</v>
      </c>
      <c r="H202" s="125">
        <v>1000000</v>
      </c>
      <c r="I202" s="120" t="s">
        <v>29</v>
      </c>
      <c r="J202" s="72" t="s">
        <v>30</v>
      </c>
      <c r="K202" s="19"/>
    </row>
    <row r="203" spans="1:11" ht="12" customHeight="1">
      <c r="A203" s="126"/>
      <c r="B203" s="126"/>
      <c r="C203" s="126"/>
      <c r="D203" s="127"/>
      <c r="E203" s="78" t="s">
        <v>67</v>
      </c>
      <c r="F203" s="128">
        <f>SUM(F122:F202)+3</f>
        <v>121282921277</v>
      </c>
      <c r="G203" s="128">
        <f>SUM(G122:G202)</f>
        <v>33579452055</v>
      </c>
      <c r="H203" s="80">
        <f>SUM(H122:H202)</f>
        <v>12859746.219999999</v>
      </c>
      <c r="I203" s="72"/>
      <c r="J203" s="72"/>
      <c r="K203" s="19"/>
    </row>
    <row r="204" spans="1:11" ht="12" customHeight="1">
      <c r="A204" s="129" t="s">
        <v>68</v>
      </c>
      <c r="B204" s="130"/>
      <c r="C204" s="131"/>
      <c r="D204" s="132"/>
      <c r="E204" s="133"/>
      <c r="F204" s="82">
        <f>ROUND(+G204+H204*$C$4,0)-1</f>
        <v>-7772271691</v>
      </c>
      <c r="G204" s="83">
        <v>0</v>
      </c>
      <c r="H204" s="134">
        <v>-1139629.28</v>
      </c>
      <c r="I204" s="108"/>
      <c r="J204" s="108"/>
      <c r="K204" s="19"/>
    </row>
    <row r="205" spans="1:11" ht="12" customHeight="1">
      <c r="A205" s="135" t="s">
        <v>69</v>
      </c>
      <c r="B205" s="136"/>
      <c r="C205" s="137"/>
      <c r="D205" s="138"/>
      <c r="E205" s="139"/>
      <c r="F205" s="140">
        <f>ROUND(+G205+H205*$C$4,0)</f>
        <v>-3579452055</v>
      </c>
      <c r="G205" s="141">
        <v>-3579452055</v>
      </c>
      <c r="H205" s="142">
        <v>0</v>
      </c>
      <c r="I205" s="108"/>
      <c r="J205" s="108"/>
      <c r="K205" s="19"/>
    </row>
    <row r="206" spans="1:11" ht="12" customHeight="1">
      <c r="A206" s="373"/>
      <c r="B206" s="373"/>
      <c r="C206" s="373"/>
      <c r="D206" s="373"/>
      <c r="E206" s="143" t="s">
        <v>70</v>
      </c>
      <c r="F206" s="144">
        <f>SUM(F203:F205)</f>
        <v>109931197531</v>
      </c>
      <c r="G206" s="145">
        <f>SUM(G203:G205)</f>
        <v>30000000000</v>
      </c>
      <c r="H206" s="146">
        <f>SUM(H203:H205)</f>
        <v>11720116.939999999</v>
      </c>
      <c r="I206" s="108"/>
      <c r="J206" s="108"/>
      <c r="K206" s="19"/>
    </row>
    <row r="207" spans="1:11" ht="12" customHeight="1">
      <c r="A207" s="22" t="s">
        <v>78</v>
      </c>
      <c r="B207" s="147"/>
      <c r="C207" s="108"/>
      <c r="D207" s="105"/>
      <c r="E207" s="105"/>
      <c r="F207" s="148">
        <f>F206+F117</f>
        <v>375629178040</v>
      </c>
      <c r="G207" s="148">
        <f>G206+G117</f>
        <v>113761742724</v>
      </c>
      <c r="H207" s="149">
        <f>H206+H117</f>
        <v>38396984.650000006</v>
      </c>
      <c r="I207" s="108"/>
      <c r="J207" s="108"/>
      <c r="K207" s="19"/>
    </row>
    <row r="208" spans="1:11" ht="12" customHeight="1">
      <c r="A208" s="22"/>
      <c r="B208" s="147"/>
      <c r="C208" s="108"/>
      <c r="D208" s="105"/>
      <c r="E208" s="105"/>
      <c r="F208" s="150"/>
      <c r="G208" s="150"/>
      <c r="H208" s="151"/>
      <c r="I208" s="108"/>
      <c r="J208" s="108"/>
      <c r="K208" s="19"/>
    </row>
    <row r="209" spans="1:11" ht="24.75" customHeight="1">
      <c r="A209" s="374" t="s">
        <v>79</v>
      </c>
      <c r="B209" s="374"/>
      <c r="C209" s="374"/>
      <c r="D209" s="374"/>
      <c r="E209" s="105"/>
      <c r="F209" s="153"/>
      <c r="G209" s="154"/>
      <c r="H209" s="107"/>
      <c r="I209" s="155"/>
      <c r="J209" s="108"/>
      <c r="K209" s="19"/>
    </row>
    <row r="210" spans="1:11" ht="12" customHeight="1">
      <c r="A210" s="152"/>
      <c r="B210" s="152"/>
      <c r="C210" s="156"/>
      <c r="D210" s="157"/>
      <c r="E210" s="105"/>
      <c r="F210" s="17"/>
      <c r="G210" s="17"/>
      <c r="H210" s="107"/>
      <c r="I210" s="158"/>
      <c r="J210" s="153"/>
      <c r="K210" s="19"/>
    </row>
    <row r="211" spans="1:11" ht="12" customHeight="1">
      <c r="A211" s="159"/>
      <c r="B211" s="159"/>
      <c r="C211" s="159"/>
      <c r="D211" s="160"/>
      <c r="E211" s="105"/>
      <c r="F211" s="17"/>
      <c r="G211" s="17"/>
      <c r="H211" s="107"/>
      <c r="I211" s="108"/>
      <c r="J211" s="153"/>
      <c r="K211" s="19"/>
    </row>
    <row r="212" spans="1:11" ht="12" customHeight="1">
      <c r="A212" s="159"/>
      <c r="B212" s="21"/>
      <c r="C212" s="14"/>
      <c r="D212" s="15"/>
      <c r="E212" s="15"/>
      <c r="F212" s="159"/>
      <c r="G212" s="159"/>
      <c r="H212" s="161"/>
      <c r="I212" s="108"/>
      <c r="J212" s="108"/>
      <c r="K212" s="19"/>
    </row>
    <row r="213" spans="1:11" ht="12" customHeight="1">
      <c r="A213" s="13"/>
      <c r="B213" s="23"/>
      <c r="C213" s="14"/>
      <c r="D213" s="15"/>
      <c r="E213" s="15"/>
      <c r="F213" s="162"/>
      <c r="G213" s="163"/>
      <c r="H213" s="18"/>
      <c r="I213" s="108"/>
      <c r="J213" s="108"/>
      <c r="K213" s="19"/>
    </row>
    <row r="214" spans="1:11" ht="12" customHeight="1">
      <c r="A214" s="13"/>
      <c r="B214" s="14"/>
      <c r="C214" s="14"/>
      <c r="D214" s="15"/>
      <c r="E214" s="15"/>
      <c r="F214" s="163"/>
      <c r="G214" s="163"/>
      <c r="H214" s="18"/>
      <c r="I214" s="108"/>
      <c r="J214" s="108"/>
      <c r="K214" s="19"/>
    </row>
    <row r="215" spans="1:11" ht="12" customHeight="1">
      <c r="A215" s="13"/>
      <c r="B215" s="14"/>
      <c r="C215" s="14"/>
      <c r="D215" s="15"/>
      <c r="E215" s="15"/>
      <c r="F215" s="163"/>
      <c r="G215" s="163"/>
      <c r="H215" s="18"/>
      <c r="I215" s="108"/>
      <c r="J215" s="108"/>
      <c r="K215" s="19"/>
    </row>
    <row r="216" spans="1:11" ht="12" customHeight="1">
      <c r="A216" s="13"/>
      <c r="B216" s="14"/>
      <c r="C216" s="14"/>
      <c r="D216" s="15"/>
      <c r="E216" s="15"/>
      <c r="F216" s="163"/>
      <c r="G216" s="163"/>
      <c r="H216" s="18"/>
      <c r="I216" s="108"/>
      <c r="J216" s="108"/>
      <c r="K216" s="19"/>
    </row>
    <row r="217" spans="1:11" ht="12" customHeight="1">
      <c r="A217" s="13"/>
      <c r="B217" s="13"/>
      <c r="C217" s="14"/>
      <c r="D217" s="15"/>
      <c r="E217" s="15"/>
      <c r="F217" s="163"/>
      <c r="G217" s="163"/>
      <c r="H217" s="18"/>
      <c r="I217" s="14"/>
      <c r="J217" s="14"/>
      <c r="K217" s="19"/>
    </row>
    <row r="218" spans="1:11">
      <c r="A218" s="13"/>
      <c r="B218" s="13"/>
      <c r="C218" s="14"/>
      <c r="D218" s="15"/>
      <c r="E218" s="15"/>
      <c r="F218" s="16"/>
      <c r="G218" s="17"/>
      <c r="H218" s="18"/>
      <c r="I218" s="14"/>
      <c r="J218" s="14"/>
      <c r="K218" s="19"/>
    </row>
    <row r="219" spans="1:11">
      <c r="A219" s="13"/>
      <c r="B219" s="13"/>
      <c r="C219" s="14"/>
      <c r="D219" s="15"/>
      <c r="E219" s="15"/>
      <c r="F219" s="16"/>
      <c r="G219" s="17"/>
      <c r="H219" s="18"/>
      <c r="I219" s="14"/>
      <c r="J219" s="14"/>
      <c r="K219" s="19"/>
    </row>
    <row r="220" spans="1:11">
      <c r="A220" s="13"/>
      <c r="B220" s="13"/>
      <c r="C220" s="14"/>
      <c r="D220" s="15"/>
      <c r="E220" s="15"/>
      <c r="F220" s="17"/>
      <c r="G220" s="17"/>
      <c r="H220" s="18"/>
      <c r="I220" s="14"/>
      <c r="J220" s="14"/>
      <c r="K220" s="19"/>
    </row>
    <row r="221" spans="1:11">
      <c r="A221" s="13"/>
      <c r="B221" s="13"/>
      <c r="C221" s="14"/>
      <c r="D221" s="15"/>
      <c r="E221" s="15"/>
      <c r="F221" s="16"/>
      <c r="G221" s="17"/>
      <c r="H221" s="18"/>
      <c r="I221" s="14"/>
      <c r="J221" s="14"/>
      <c r="K221" s="19"/>
    </row>
    <row r="222" spans="1:11">
      <c r="A222" s="13"/>
      <c r="B222" s="13"/>
      <c r="C222" s="14"/>
      <c r="D222" s="15"/>
      <c r="E222" s="15"/>
      <c r="F222" s="16"/>
      <c r="G222" s="17"/>
      <c r="H222" s="18"/>
      <c r="I222" s="14"/>
      <c r="J222" s="14"/>
      <c r="K222" s="19"/>
    </row>
    <row r="223" spans="1:11">
      <c r="A223" s="13"/>
      <c r="B223" s="13"/>
      <c r="C223" s="14"/>
      <c r="D223" s="15"/>
      <c r="E223" s="15"/>
      <c r="F223" s="16"/>
      <c r="G223" s="17"/>
      <c r="H223" s="18"/>
      <c r="I223" s="14"/>
      <c r="J223" s="14"/>
      <c r="K223" s="19"/>
    </row>
    <row r="224" spans="1:11">
      <c r="A224" s="13"/>
      <c r="B224" s="13"/>
      <c r="C224" s="14"/>
      <c r="D224" s="15"/>
      <c r="E224" s="15"/>
      <c r="F224" s="16"/>
      <c r="G224" s="17"/>
      <c r="H224" s="18"/>
      <c r="I224" s="14"/>
      <c r="J224" s="14"/>
      <c r="K224" s="19"/>
    </row>
    <row r="225" spans="1:11">
      <c r="A225" s="13"/>
      <c r="B225" s="13"/>
      <c r="C225" s="14"/>
      <c r="D225" s="15"/>
      <c r="E225" s="15"/>
      <c r="F225" s="16"/>
      <c r="G225" s="17"/>
      <c r="H225" s="18"/>
      <c r="I225" s="14"/>
      <c r="J225" s="14"/>
      <c r="K225" s="19"/>
    </row>
    <row r="226" spans="1:11">
      <c r="A226" s="13"/>
      <c r="B226" s="13"/>
      <c r="C226" s="14"/>
      <c r="D226" s="15"/>
      <c r="E226" s="15"/>
      <c r="F226" s="16"/>
      <c r="G226" s="17"/>
      <c r="H226" s="18"/>
      <c r="I226" s="14"/>
      <c r="J226" s="14"/>
      <c r="K226" s="19"/>
    </row>
    <row r="227" spans="1:11">
      <c r="A227" s="13"/>
      <c r="B227" s="13"/>
      <c r="C227" s="14"/>
      <c r="D227" s="15"/>
      <c r="E227" s="15"/>
      <c r="F227" s="16"/>
      <c r="G227" s="17"/>
      <c r="H227" s="18"/>
      <c r="I227" s="14"/>
      <c r="J227" s="14"/>
      <c r="K227" s="19"/>
    </row>
    <row r="228" spans="1:11">
      <c r="A228" s="13"/>
      <c r="B228" s="13"/>
      <c r="C228" s="14"/>
      <c r="D228" s="15"/>
      <c r="E228" s="15"/>
      <c r="F228" s="16"/>
      <c r="G228" s="17"/>
      <c r="H228" s="18"/>
      <c r="I228" s="14"/>
      <c r="J228" s="14"/>
      <c r="K228" s="19"/>
    </row>
    <row r="229" spans="1:11">
      <c r="A229" s="13"/>
      <c r="B229" s="13"/>
      <c r="C229" s="14"/>
      <c r="D229" s="15"/>
      <c r="E229" s="15"/>
      <c r="F229" s="16"/>
      <c r="G229" s="17"/>
      <c r="H229" s="18"/>
      <c r="I229" s="14"/>
      <c r="J229" s="14"/>
      <c r="K229" s="19"/>
    </row>
    <row r="230" spans="1:11">
      <c r="A230" s="13"/>
      <c r="B230" s="13"/>
      <c r="C230" s="14"/>
      <c r="D230" s="15"/>
      <c r="E230" s="15"/>
      <c r="F230" s="16"/>
      <c r="G230" s="17"/>
      <c r="H230" s="18"/>
      <c r="I230" s="14"/>
      <c r="J230" s="14"/>
      <c r="K230" s="19"/>
    </row>
    <row r="231" spans="1:11">
      <c r="A231" s="13"/>
      <c r="B231" s="13"/>
      <c r="C231" s="14"/>
      <c r="D231" s="15"/>
      <c r="E231" s="15"/>
      <c r="F231" s="16"/>
      <c r="G231" s="17"/>
      <c r="H231" s="18"/>
      <c r="I231" s="14"/>
      <c r="J231" s="14"/>
      <c r="K231" s="19"/>
    </row>
    <row r="232" spans="1:11">
      <c r="A232" s="13"/>
      <c r="B232" s="13"/>
      <c r="C232" s="14"/>
      <c r="D232" s="15"/>
      <c r="E232" s="15"/>
      <c r="F232" s="16"/>
      <c r="G232" s="17"/>
      <c r="H232" s="18"/>
      <c r="I232" s="14"/>
      <c r="J232" s="14"/>
      <c r="K232" s="19"/>
    </row>
    <row r="233" spans="1:11">
      <c r="A233" s="13"/>
      <c r="B233" s="13"/>
      <c r="C233" s="14"/>
      <c r="D233" s="15"/>
      <c r="E233" s="15"/>
      <c r="F233" s="16"/>
      <c r="G233" s="17"/>
      <c r="H233" s="18"/>
      <c r="I233" s="14"/>
      <c r="J233" s="14"/>
      <c r="K233" s="19"/>
    </row>
    <row r="234" spans="1:11">
      <c r="A234" s="13"/>
      <c r="B234" s="13"/>
      <c r="C234" s="14"/>
      <c r="D234" s="15"/>
      <c r="E234" s="15"/>
      <c r="F234" s="16"/>
      <c r="G234" s="17"/>
      <c r="H234" s="18"/>
      <c r="I234" s="14"/>
      <c r="J234" s="14"/>
      <c r="K234" s="19"/>
    </row>
    <row r="235" spans="1:11">
      <c r="A235" s="13"/>
      <c r="B235" s="13"/>
      <c r="C235" s="14"/>
      <c r="D235" s="15"/>
      <c r="E235" s="15"/>
      <c r="F235" s="16"/>
      <c r="G235" s="17"/>
      <c r="H235" s="18"/>
      <c r="I235" s="14"/>
      <c r="J235" s="14"/>
      <c r="K235" s="19"/>
    </row>
    <row r="236" spans="1:11">
      <c r="A236" s="13"/>
      <c r="B236" s="13"/>
      <c r="C236" s="14"/>
      <c r="D236" s="15"/>
      <c r="E236" s="15"/>
      <c r="F236" s="16"/>
      <c r="G236" s="17"/>
      <c r="H236" s="18"/>
      <c r="I236" s="14"/>
      <c r="J236" s="14"/>
      <c r="K236" s="19"/>
    </row>
    <row r="237" spans="1:11">
      <c r="A237" s="13"/>
      <c r="B237" s="13"/>
      <c r="C237" s="14"/>
      <c r="D237" s="15"/>
      <c r="E237" s="15"/>
      <c r="F237" s="16"/>
      <c r="G237" s="17"/>
      <c r="H237" s="18"/>
      <c r="I237" s="14"/>
      <c r="J237" s="14"/>
      <c r="K237" s="19"/>
    </row>
    <row r="238" spans="1:11">
      <c r="A238" s="13"/>
      <c r="B238" s="13"/>
      <c r="C238" s="14"/>
      <c r="D238" s="15"/>
      <c r="E238" s="15"/>
      <c r="F238" s="16"/>
      <c r="G238" s="17"/>
      <c r="H238" s="18"/>
      <c r="I238" s="14"/>
      <c r="J238" s="14"/>
      <c r="K238" s="19"/>
    </row>
    <row r="239" spans="1:11">
      <c r="A239" s="13"/>
      <c r="B239" s="13"/>
      <c r="C239" s="14"/>
      <c r="D239" s="15"/>
      <c r="E239" s="15"/>
      <c r="F239" s="16"/>
      <c r="G239" s="17"/>
      <c r="H239" s="18"/>
      <c r="I239" s="14"/>
      <c r="J239" s="14"/>
      <c r="K239" s="19"/>
    </row>
    <row r="240" spans="1:11">
      <c r="A240" s="13"/>
      <c r="B240" s="13"/>
      <c r="C240" s="14"/>
      <c r="D240" s="15"/>
      <c r="E240" s="15"/>
      <c r="F240" s="16"/>
      <c r="G240" s="17"/>
      <c r="H240" s="18"/>
      <c r="I240" s="14"/>
      <c r="J240" s="14"/>
      <c r="K240" s="19"/>
    </row>
    <row r="241" spans="1:11">
      <c r="A241" s="13"/>
      <c r="B241" s="13"/>
      <c r="C241" s="14"/>
      <c r="D241" s="15"/>
      <c r="E241" s="15"/>
      <c r="F241" s="16"/>
      <c r="G241" s="17"/>
      <c r="H241" s="18"/>
      <c r="I241" s="14"/>
      <c r="J241" s="14"/>
      <c r="K241" s="19"/>
    </row>
    <row r="242" spans="1:11">
      <c r="A242" s="13"/>
      <c r="B242" s="13"/>
      <c r="C242" s="14"/>
      <c r="D242" s="15"/>
      <c r="E242" s="15"/>
      <c r="F242" s="16"/>
      <c r="G242" s="17"/>
      <c r="H242" s="18"/>
      <c r="I242" s="14"/>
      <c r="J242" s="14"/>
      <c r="K242" s="19"/>
    </row>
    <row r="243" spans="1:11">
      <c r="A243" s="13"/>
      <c r="B243" s="13"/>
      <c r="C243" s="14"/>
      <c r="D243" s="15"/>
      <c r="E243" s="15"/>
      <c r="F243" s="16"/>
      <c r="G243" s="17"/>
      <c r="H243" s="18"/>
      <c r="I243" s="14"/>
      <c r="J243" s="14"/>
      <c r="K243" s="19"/>
    </row>
    <row r="244" spans="1:11">
      <c r="A244" s="13"/>
      <c r="B244" s="13"/>
      <c r="C244" s="14"/>
      <c r="D244" s="15"/>
      <c r="E244" s="15"/>
      <c r="F244" s="16"/>
      <c r="G244" s="17"/>
      <c r="H244" s="18"/>
      <c r="I244" s="14"/>
      <c r="J244" s="14"/>
      <c r="K244" s="19"/>
    </row>
    <row r="245" spans="1:11">
      <c r="A245" s="13"/>
      <c r="B245" s="13"/>
      <c r="C245" s="14"/>
      <c r="D245" s="15"/>
      <c r="E245" s="15"/>
      <c r="F245" s="16"/>
      <c r="G245" s="17"/>
      <c r="H245" s="18"/>
      <c r="I245" s="14"/>
      <c r="J245" s="14"/>
      <c r="K245" s="19"/>
    </row>
  </sheetData>
  <mergeCells count="22">
    <mergeCell ref="G120:H120"/>
    <mergeCell ref="I120:I121"/>
    <mergeCell ref="J120:J121"/>
    <mergeCell ref="A206:D206"/>
    <mergeCell ref="A209:D209"/>
    <mergeCell ref="A116:E116"/>
    <mergeCell ref="A117:D117"/>
    <mergeCell ref="A120:A121"/>
    <mergeCell ref="B120:B121"/>
    <mergeCell ref="C120:C121"/>
    <mergeCell ref="D120:D121"/>
    <mergeCell ref="E120:E121"/>
    <mergeCell ref="E7:E8"/>
    <mergeCell ref="G7:H7"/>
    <mergeCell ref="I7:I8"/>
    <mergeCell ref="J7:J8"/>
    <mergeCell ref="A115:E115"/>
    <mergeCell ref="A2:B2"/>
    <mergeCell ref="A7:A8"/>
    <mergeCell ref="B7:B8"/>
    <mergeCell ref="C7:C8"/>
    <mergeCell ref="D7:D8"/>
  </mergeCells>
  <printOptions horizontalCentered="1"/>
  <pageMargins left="1.299212598425197" right="0.70866141732283472" top="1.2598425196850394" bottom="0.62992125984251968" header="0.39370078740157483" footer="0.47244094488188981"/>
  <pageSetup paperSize="14" scale="65" orientation="landscape" useFirstPageNumber="1" horizontalDpi="300" verticalDpi="300" r:id="rId1"/>
  <headerFooter>
    <oddHeader>&amp;C&amp;G</oddHeader>
    <oddFooter>&amp;C&amp;P</oddFooter>
  </headerFooter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45"/>
  <sheetViews>
    <sheetView topLeftCell="C1" zoomScale="95" zoomScaleNormal="95" workbookViewId="0">
      <selection activeCell="L1015" sqref="L1015"/>
    </sheetView>
  </sheetViews>
  <sheetFormatPr baseColWidth="10" defaultColWidth="0" defaultRowHeight="12.75" zeroHeight="1"/>
  <cols>
    <col min="1" max="1" width="19.7109375" style="164" customWidth="1"/>
    <col min="2" max="2" width="40.85546875" style="165" customWidth="1"/>
    <col min="3" max="3" width="27.28515625" style="166" customWidth="1"/>
    <col min="4" max="4" width="16" style="167" customWidth="1"/>
    <col min="5" max="5" width="14.5703125" style="168" customWidth="1"/>
    <col min="6" max="6" width="22" style="169" customWidth="1"/>
    <col min="7" max="7" width="15.28515625" style="169" customWidth="1"/>
    <col min="8" max="8" width="14" style="170" customWidth="1"/>
    <col min="9" max="9" width="13.28515625" style="171" customWidth="1"/>
    <col min="10" max="10" width="12.7109375" style="172" customWidth="1"/>
    <col min="11" max="11" width="18.42578125" style="166" customWidth="1"/>
    <col min="12" max="12" width="16.140625" style="173" customWidth="1"/>
    <col min="13" max="1025" width="9.140625" style="20" hidden="1"/>
  </cols>
  <sheetData>
    <row r="1" spans="1:12" s="175" customFormat="1" ht="12" customHeight="1">
      <c r="A1" s="174" t="str">
        <f>+Índice!C3</f>
        <v>KUROSU &amp; CIA. S.A.</v>
      </c>
      <c r="B1" s="165"/>
      <c r="C1" s="166"/>
      <c r="D1" s="167"/>
      <c r="E1" s="168"/>
      <c r="F1" s="169"/>
      <c r="G1" s="169"/>
      <c r="H1" s="170"/>
      <c r="I1" s="171"/>
      <c r="J1" s="172"/>
      <c r="K1" s="166"/>
      <c r="L1" s="173"/>
    </row>
    <row r="2" spans="1:12" ht="12" customHeight="1">
      <c r="A2" s="174" t="str">
        <f>+Índice!A8&amp;Índice!B8</f>
        <v>2. Deudas Comerciales según Informe del Representante Legal</v>
      </c>
      <c r="B2" s="174"/>
    </row>
    <row r="3" spans="1:12" ht="12" customHeight="1">
      <c r="A3" s="176" t="s">
        <v>80</v>
      </c>
      <c r="B3" s="174"/>
      <c r="C3" s="177">
        <f>Índice!C4</f>
        <v>44012</v>
      </c>
      <c r="D3" s="178"/>
    </row>
    <row r="4" spans="1:12" ht="12" customHeight="1">
      <c r="A4" s="176" t="s">
        <v>81</v>
      </c>
      <c r="B4" s="174"/>
      <c r="C4" s="179">
        <f>+Índice!C5</f>
        <v>6820</v>
      </c>
      <c r="D4" s="178"/>
    </row>
    <row r="5" spans="1:12" ht="12" customHeight="1">
      <c r="A5" s="176" t="s">
        <v>82</v>
      </c>
      <c r="B5" s="174"/>
      <c r="C5" s="179">
        <f>+Índice!C6</f>
        <v>7671</v>
      </c>
      <c r="D5" s="178"/>
    </row>
    <row r="6" spans="1:12" ht="14.1" customHeight="1">
      <c r="A6" s="176"/>
      <c r="B6" s="174"/>
      <c r="C6" s="179"/>
      <c r="D6" s="178"/>
    </row>
    <row r="7" spans="1:12" ht="14.1" customHeight="1">
      <c r="A7" s="174" t="s">
        <v>14</v>
      </c>
      <c r="D7" s="178"/>
    </row>
    <row r="8" spans="1:12" ht="12" customHeight="1">
      <c r="A8" s="383" t="s">
        <v>15</v>
      </c>
      <c r="B8" s="376" t="s">
        <v>83</v>
      </c>
      <c r="C8" s="376" t="s">
        <v>17</v>
      </c>
      <c r="D8" s="375" t="s">
        <v>84</v>
      </c>
      <c r="E8" s="376" t="s">
        <v>19</v>
      </c>
      <c r="F8" s="180" t="s">
        <v>20</v>
      </c>
      <c r="G8" s="378" t="s">
        <v>20</v>
      </c>
      <c r="H8" s="378"/>
      <c r="I8" s="378"/>
      <c r="J8" s="376" t="s">
        <v>21</v>
      </c>
      <c r="K8" s="376" t="s">
        <v>22</v>
      </c>
    </row>
    <row r="9" spans="1:12" ht="21.75" customHeight="1">
      <c r="A9" s="383"/>
      <c r="B9" s="376"/>
      <c r="C9" s="376"/>
      <c r="D9" s="375"/>
      <c r="E9" s="376"/>
      <c r="F9" s="181" t="s">
        <v>23</v>
      </c>
      <c r="G9" s="182" t="s">
        <v>24</v>
      </c>
      <c r="H9" s="183" t="s">
        <v>25</v>
      </c>
      <c r="I9" s="184" t="s">
        <v>85</v>
      </c>
      <c r="J9" s="376"/>
      <c r="K9" s="376"/>
    </row>
    <row r="10" spans="1:12" s="196" customFormat="1" ht="12" customHeight="1">
      <c r="A10" s="185" t="s">
        <v>86</v>
      </c>
      <c r="B10" s="186" t="s">
        <v>87</v>
      </c>
      <c r="C10" s="187" t="s">
        <v>88</v>
      </c>
      <c r="D10" s="188">
        <v>44005</v>
      </c>
      <c r="E10" s="189">
        <v>44035</v>
      </c>
      <c r="F10" s="190">
        <f t="shared" ref="F10:F41" si="0">+G10+H10*$C$4</f>
        <v>1900000</v>
      </c>
      <c r="G10" s="191">
        <v>1900000</v>
      </c>
      <c r="H10" s="192">
        <v>0</v>
      </c>
      <c r="I10" s="193">
        <v>0</v>
      </c>
      <c r="J10" s="194" t="s">
        <v>89</v>
      </c>
      <c r="K10" s="187" t="s">
        <v>30</v>
      </c>
      <c r="L10" s="195"/>
    </row>
    <row r="11" spans="1:12" s="196" customFormat="1" ht="12" customHeight="1">
      <c r="A11" s="49" t="s">
        <v>90</v>
      </c>
      <c r="B11" s="61" t="s">
        <v>91</v>
      </c>
      <c r="C11" s="197" t="s">
        <v>88</v>
      </c>
      <c r="D11" s="198">
        <v>44000</v>
      </c>
      <c r="E11" s="199">
        <v>44030</v>
      </c>
      <c r="F11" s="200">
        <f t="shared" si="0"/>
        <v>255000</v>
      </c>
      <c r="G11" s="50">
        <v>255000</v>
      </c>
      <c r="H11" s="62">
        <v>0</v>
      </c>
      <c r="I11" s="201">
        <v>0</v>
      </c>
      <c r="J11" s="202" t="s">
        <v>89</v>
      </c>
      <c r="K11" s="197" t="s">
        <v>30</v>
      </c>
      <c r="L11" s="195"/>
    </row>
    <row r="12" spans="1:12" s="196" customFormat="1" ht="12" customHeight="1">
      <c r="A12" s="49" t="s">
        <v>92</v>
      </c>
      <c r="B12" s="61" t="s">
        <v>93</v>
      </c>
      <c r="C12" s="197" t="s">
        <v>88</v>
      </c>
      <c r="D12" s="198">
        <v>43998</v>
      </c>
      <c r="E12" s="199">
        <v>44028</v>
      </c>
      <c r="F12" s="200">
        <f t="shared" si="0"/>
        <v>800000</v>
      </c>
      <c r="G12" s="50">
        <v>800000</v>
      </c>
      <c r="H12" s="62">
        <v>0</v>
      </c>
      <c r="I12" s="201">
        <v>0</v>
      </c>
      <c r="J12" s="202" t="s">
        <v>89</v>
      </c>
      <c r="K12" s="197" t="s">
        <v>30</v>
      </c>
      <c r="L12" s="195"/>
    </row>
    <row r="13" spans="1:12" s="196" customFormat="1" ht="12" customHeight="1">
      <c r="A13" s="49" t="s">
        <v>96</v>
      </c>
      <c r="B13" s="61" t="s">
        <v>95</v>
      </c>
      <c r="C13" s="197" t="s">
        <v>88</v>
      </c>
      <c r="D13" s="198">
        <v>44008</v>
      </c>
      <c r="E13" s="199">
        <v>44038</v>
      </c>
      <c r="F13" s="200">
        <f t="shared" si="0"/>
        <v>600000</v>
      </c>
      <c r="G13" s="50">
        <v>600000</v>
      </c>
      <c r="H13" s="62">
        <v>0</v>
      </c>
      <c r="I13" s="201">
        <v>0</v>
      </c>
      <c r="J13" s="202" t="s">
        <v>89</v>
      </c>
      <c r="K13" s="197" t="s">
        <v>30</v>
      </c>
      <c r="L13" s="195"/>
    </row>
    <row r="14" spans="1:12" s="196" customFormat="1" ht="12" customHeight="1">
      <c r="A14" s="49" t="s">
        <v>97</v>
      </c>
      <c r="B14" s="61" t="s">
        <v>95</v>
      </c>
      <c r="C14" s="197" t="s">
        <v>88</v>
      </c>
      <c r="D14" s="198">
        <v>44008</v>
      </c>
      <c r="E14" s="199">
        <v>44038</v>
      </c>
      <c r="F14" s="200">
        <f t="shared" si="0"/>
        <v>550000</v>
      </c>
      <c r="G14" s="50">
        <v>550000</v>
      </c>
      <c r="H14" s="62">
        <v>0</v>
      </c>
      <c r="I14" s="201">
        <v>0</v>
      </c>
      <c r="J14" s="202" t="s">
        <v>89</v>
      </c>
      <c r="K14" s="197" t="s">
        <v>30</v>
      </c>
      <c r="L14" s="195"/>
    </row>
    <row r="15" spans="1:12" s="196" customFormat="1" ht="12" customHeight="1">
      <c r="A15" s="49" t="s">
        <v>94</v>
      </c>
      <c r="B15" s="61" t="s">
        <v>95</v>
      </c>
      <c r="C15" s="197" t="s">
        <v>88</v>
      </c>
      <c r="D15" s="198">
        <v>44008</v>
      </c>
      <c r="E15" s="199">
        <v>44038</v>
      </c>
      <c r="F15" s="200">
        <f t="shared" si="0"/>
        <v>3000000</v>
      </c>
      <c r="G15" s="50">
        <v>3000000</v>
      </c>
      <c r="H15" s="62">
        <v>0</v>
      </c>
      <c r="I15" s="201">
        <v>0</v>
      </c>
      <c r="J15" s="202" t="s">
        <v>89</v>
      </c>
      <c r="K15" s="197" t="s">
        <v>30</v>
      </c>
      <c r="L15" s="195"/>
    </row>
    <row r="16" spans="1:12" s="196" customFormat="1" ht="12" customHeight="1">
      <c r="A16" s="49" t="s">
        <v>98</v>
      </c>
      <c r="B16" s="61" t="s">
        <v>99</v>
      </c>
      <c r="C16" s="197" t="s">
        <v>88</v>
      </c>
      <c r="D16" s="198">
        <v>44008</v>
      </c>
      <c r="E16" s="199">
        <v>44038</v>
      </c>
      <c r="F16" s="200">
        <f t="shared" si="0"/>
        <v>1936000</v>
      </c>
      <c r="G16" s="50">
        <v>1936000</v>
      </c>
      <c r="H16" s="62">
        <v>0</v>
      </c>
      <c r="I16" s="201">
        <v>0</v>
      </c>
      <c r="J16" s="202" t="s">
        <v>89</v>
      </c>
      <c r="K16" s="197" t="s">
        <v>30</v>
      </c>
      <c r="L16" s="195"/>
    </row>
    <row r="17" spans="1:12" s="196" customFormat="1" ht="12" customHeight="1">
      <c r="A17" s="49" t="s">
        <v>100</v>
      </c>
      <c r="B17" s="61" t="s">
        <v>101</v>
      </c>
      <c r="C17" s="197" t="s">
        <v>88</v>
      </c>
      <c r="D17" s="198">
        <v>43899</v>
      </c>
      <c r="E17" s="199">
        <v>44109</v>
      </c>
      <c r="F17" s="200">
        <f t="shared" si="0"/>
        <v>26176000</v>
      </c>
      <c r="G17" s="50">
        <v>26176000</v>
      </c>
      <c r="H17" s="62">
        <v>0</v>
      </c>
      <c r="I17" s="201">
        <v>0</v>
      </c>
      <c r="J17" s="202" t="s">
        <v>89</v>
      </c>
      <c r="K17" s="197" t="s">
        <v>30</v>
      </c>
      <c r="L17" s="195"/>
    </row>
    <row r="18" spans="1:12" s="196" customFormat="1" ht="12" customHeight="1">
      <c r="A18" s="49" t="s">
        <v>102</v>
      </c>
      <c r="B18" s="61" t="s">
        <v>103</v>
      </c>
      <c r="C18" s="197" t="s">
        <v>88</v>
      </c>
      <c r="D18" s="198">
        <v>44005</v>
      </c>
      <c r="E18" s="199">
        <v>44035</v>
      </c>
      <c r="F18" s="200">
        <f t="shared" si="0"/>
        <v>1457333</v>
      </c>
      <c r="G18" s="50">
        <v>1457333</v>
      </c>
      <c r="H18" s="62">
        <v>0</v>
      </c>
      <c r="I18" s="201">
        <v>0</v>
      </c>
      <c r="J18" s="202" t="s">
        <v>89</v>
      </c>
      <c r="K18" s="197" t="s">
        <v>30</v>
      </c>
      <c r="L18" s="195"/>
    </row>
    <row r="19" spans="1:12" s="196" customFormat="1" ht="12" customHeight="1">
      <c r="A19" s="49" t="s">
        <v>105</v>
      </c>
      <c r="B19" s="61" t="s">
        <v>103</v>
      </c>
      <c r="C19" s="197" t="s">
        <v>88</v>
      </c>
      <c r="D19" s="198">
        <v>44005</v>
      </c>
      <c r="E19" s="199">
        <v>44035</v>
      </c>
      <c r="F19" s="200">
        <f t="shared" si="0"/>
        <v>812742</v>
      </c>
      <c r="G19" s="50">
        <v>812742</v>
      </c>
      <c r="H19" s="62">
        <v>0</v>
      </c>
      <c r="I19" s="201">
        <v>0</v>
      </c>
      <c r="J19" s="202" t="s">
        <v>89</v>
      </c>
      <c r="K19" s="197" t="s">
        <v>30</v>
      </c>
      <c r="L19" s="195"/>
    </row>
    <row r="20" spans="1:12" s="196" customFormat="1" ht="12" customHeight="1">
      <c r="A20" s="49" t="s">
        <v>106</v>
      </c>
      <c r="B20" s="61" t="s">
        <v>103</v>
      </c>
      <c r="C20" s="197" t="s">
        <v>88</v>
      </c>
      <c r="D20" s="198">
        <v>44005</v>
      </c>
      <c r="E20" s="199">
        <v>44035</v>
      </c>
      <c r="F20" s="200">
        <f t="shared" si="0"/>
        <v>503063</v>
      </c>
      <c r="G20" s="50">
        <v>503063</v>
      </c>
      <c r="H20" s="62">
        <v>0</v>
      </c>
      <c r="I20" s="201">
        <v>0</v>
      </c>
      <c r="J20" s="202" t="s">
        <v>89</v>
      </c>
      <c r="K20" s="197" t="s">
        <v>30</v>
      </c>
      <c r="L20" s="195"/>
    </row>
    <row r="21" spans="1:12" s="196" customFormat="1" ht="12" customHeight="1">
      <c r="A21" s="49" t="s">
        <v>104</v>
      </c>
      <c r="B21" s="61" t="s">
        <v>103</v>
      </c>
      <c r="C21" s="197" t="s">
        <v>88</v>
      </c>
      <c r="D21" s="198">
        <v>44005</v>
      </c>
      <c r="E21" s="199">
        <v>44035</v>
      </c>
      <c r="F21" s="200">
        <f t="shared" si="0"/>
        <v>845699</v>
      </c>
      <c r="G21" s="50">
        <v>845699</v>
      </c>
      <c r="H21" s="62">
        <v>0</v>
      </c>
      <c r="I21" s="201">
        <v>0</v>
      </c>
      <c r="J21" s="202" t="s">
        <v>89</v>
      </c>
      <c r="K21" s="197" t="s">
        <v>30</v>
      </c>
      <c r="L21" s="195"/>
    </row>
    <row r="22" spans="1:12" s="196" customFormat="1" ht="12" customHeight="1">
      <c r="A22" s="49" t="s">
        <v>109</v>
      </c>
      <c r="B22" s="61" t="s">
        <v>103</v>
      </c>
      <c r="C22" s="197" t="s">
        <v>88</v>
      </c>
      <c r="D22" s="198">
        <v>44005</v>
      </c>
      <c r="E22" s="199">
        <v>44035</v>
      </c>
      <c r="F22" s="200">
        <f t="shared" si="0"/>
        <v>366136</v>
      </c>
      <c r="G22" s="50">
        <v>366136</v>
      </c>
      <c r="H22" s="62">
        <v>0</v>
      </c>
      <c r="I22" s="201">
        <v>0</v>
      </c>
      <c r="J22" s="202" t="s">
        <v>89</v>
      </c>
      <c r="K22" s="197" t="s">
        <v>30</v>
      </c>
      <c r="L22" s="195"/>
    </row>
    <row r="23" spans="1:12" s="196" customFormat="1" ht="12" customHeight="1">
      <c r="A23" s="49" t="s">
        <v>107</v>
      </c>
      <c r="B23" s="61" t="s">
        <v>103</v>
      </c>
      <c r="C23" s="197" t="s">
        <v>88</v>
      </c>
      <c r="D23" s="198">
        <v>44005</v>
      </c>
      <c r="E23" s="199">
        <v>44035</v>
      </c>
      <c r="F23" s="200">
        <f t="shared" si="0"/>
        <v>459649</v>
      </c>
      <c r="G23" s="50">
        <v>459649</v>
      </c>
      <c r="H23" s="62">
        <v>0</v>
      </c>
      <c r="I23" s="201">
        <v>0</v>
      </c>
      <c r="J23" s="202" t="s">
        <v>89</v>
      </c>
      <c r="K23" s="197" t="s">
        <v>30</v>
      </c>
      <c r="L23" s="195"/>
    </row>
    <row r="24" spans="1:12" s="196" customFormat="1" ht="12" customHeight="1">
      <c r="A24" s="49" t="s">
        <v>108</v>
      </c>
      <c r="B24" s="61" t="s">
        <v>103</v>
      </c>
      <c r="C24" s="197" t="s">
        <v>88</v>
      </c>
      <c r="D24" s="198">
        <v>44005</v>
      </c>
      <c r="E24" s="199">
        <v>44035</v>
      </c>
      <c r="F24" s="200">
        <f t="shared" si="0"/>
        <v>374216</v>
      </c>
      <c r="G24" s="50">
        <v>374216</v>
      </c>
      <c r="H24" s="62">
        <v>0</v>
      </c>
      <c r="I24" s="201">
        <v>0</v>
      </c>
      <c r="J24" s="202" t="s">
        <v>89</v>
      </c>
      <c r="K24" s="197" t="s">
        <v>30</v>
      </c>
      <c r="L24" s="195"/>
    </row>
    <row r="25" spans="1:12" s="196" customFormat="1" ht="12" customHeight="1">
      <c r="A25" s="49" t="s">
        <v>111</v>
      </c>
      <c r="B25" s="61" t="s">
        <v>103</v>
      </c>
      <c r="C25" s="197" t="s">
        <v>88</v>
      </c>
      <c r="D25" s="198">
        <v>44005</v>
      </c>
      <c r="E25" s="199">
        <v>44035</v>
      </c>
      <c r="F25" s="200">
        <f t="shared" si="0"/>
        <v>149050</v>
      </c>
      <c r="G25" s="50">
        <v>149050</v>
      </c>
      <c r="H25" s="62">
        <v>0</v>
      </c>
      <c r="I25" s="201">
        <v>0</v>
      </c>
      <c r="J25" s="202" t="s">
        <v>89</v>
      </c>
      <c r="K25" s="197" t="s">
        <v>30</v>
      </c>
      <c r="L25" s="195"/>
    </row>
    <row r="26" spans="1:12" s="196" customFormat="1" ht="12" customHeight="1">
      <c r="A26" s="49" t="s">
        <v>112</v>
      </c>
      <c r="B26" s="61" t="s">
        <v>103</v>
      </c>
      <c r="C26" s="197" t="s">
        <v>88</v>
      </c>
      <c r="D26" s="198">
        <v>44005</v>
      </c>
      <c r="E26" s="199">
        <v>44035</v>
      </c>
      <c r="F26" s="200">
        <f t="shared" si="0"/>
        <v>149050</v>
      </c>
      <c r="G26" s="50">
        <v>149050</v>
      </c>
      <c r="H26" s="62">
        <v>0</v>
      </c>
      <c r="I26" s="201">
        <v>0</v>
      </c>
      <c r="J26" s="202" t="s">
        <v>89</v>
      </c>
      <c r="K26" s="197" t="s">
        <v>30</v>
      </c>
      <c r="L26" s="195"/>
    </row>
    <row r="27" spans="1:12" s="196" customFormat="1" ht="12" customHeight="1">
      <c r="A27" s="49" t="s">
        <v>110</v>
      </c>
      <c r="B27" s="61" t="s">
        <v>103</v>
      </c>
      <c r="C27" s="197" t="s">
        <v>88</v>
      </c>
      <c r="D27" s="198">
        <v>44005</v>
      </c>
      <c r="E27" s="199">
        <v>44035</v>
      </c>
      <c r="F27" s="200">
        <f t="shared" si="0"/>
        <v>154990</v>
      </c>
      <c r="G27" s="50">
        <v>154990</v>
      </c>
      <c r="H27" s="62">
        <v>0</v>
      </c>
      <c r="I27" s="201">
        <v>0</v>
      </c>
      <c r="J27" s="202" t="s">
        <v>89</v>
      </c>
      <c r="K27" s="197" t="s">
        <v>30</v>
      </c>
      <c r="L27" s="195"/>
    </row>
    <row r="28" spans="1:12" s="196" customFormat="1" ht="12" customHeight="1">
      <c r="A28" s="49" t="s">
        <v>113</v>
      </c>
      <c r="B28" s="61" t="s">
        <v>103</v>
      </c>
      <c r="C28" s="197" t="s">
        <v>88</v>
      </c>
      <c r="D28" s="198">
        <v>44005</v>
      </c>
      <c r="E28" s="199">
        <v>44035</v>
      </c>
      <c r="F28" s="200">
        <f t="shared" si="0"/>
        <v>149050</v>
      </c>
      <c r="G28" s="50">
        <v>149050</v>
      </c>
      <c r="H28" s="62">
        <v>0</v>
      </c>
      <c r="I28" s="201">
        <v>0</v>
      </c>
      <c r="J28" s="202" t="s">
        <v>89</v>
      </c>
      <c r="K28" s="197" t="s">
        <v>30</v>
      </c>
      <c r="L28" s="195"/>
    </row>
    <row r="29" spans="1:12" s="196" customFormat="1" ht="12" customHeight="1">
      <c r="A29" s="49" t="s">
        <v>114</v>
      </c>
      <c r="B29" s="61" t="s">
        <v>115</v>
      </c>
      <c r="C29" s="197" t="s">
        <v>88</v>
      </c>
      <c r="D29" s="198">
        <v>43991</v>
      </c>
      <c r="E29" s="199">
        <v>44051</v>
      </c>
      <c r="F29" s="200">
        <f t="shared" si="0"/>
        <v>5335409</v>
      </c>
      <c r="G29" s="50">
        <v>5335409</v>
      </c>
      <c r="H29" s="62">
        <v>0</v>
      </c>
      <c r="I29" s="201">
        <v>0</v>
      </c>
      <c r="J29" s="202" t="s">
        <v>89</v>
      </c>
      <c r="K29" s="197" t="s">
        <v>30</v>
      </c>
      <c r="L29" s="195"/>
    </row>
    <row r="30" spans="1:12" s="196" customFormat="1" ht="12" customHeight="1">
      <c r="A30" s="49" t="s">
        <v>121</v>
      </c>
      <c r="B30" s="61" t="s">
        <v>117</v>
      </c>
      <c r="C30" s="197" t="s">
        <v>88</v>
      </c>
      <c r="D30" s="198">
        <v>44007</v>
      </c>
      <c r="E30" s="199">
        <v>44037</v>
      </c>
      <c r="F30" s="200">
        <f t="shared" si="0"/>
        <v>160000</v>
      </c>
      <c r="G30" s="50">
        <v>160000</v>
      </c>
      <c r="H30" s="62">
        <v>0</v>
      </c>
      <c r="I30" s="201">
        <v>0</v>
      </c>
      <c r="J30" s="202" t="s">
        <v>89</v>
      </c>
      <c r="K30" s="197" t="s">
        <v>30</v>
      </c>
      <c r="L30" s="195"/>
    </row>
    <row r="31" spans="1:12" s="196" customFormat="1" ht="12" customHeight="1">
      <c r="A31" s="49" t="s">
        <v>116</v>
      </c>
      <c r="B31" s="61" t="s">
        <v>117</v>
      </c>
      <c r="C31" s="197" t="s">
        <v>88</v>
      </c>
      <c r="D31" s="198">
        <v>44008</v>
      </c>
      <c r="E31" s="199">
        <v>44038</v>
      </c>
      <c r="F31" s="200">
        <f t="shared" si="0"/>
        <v>1134000</v>
      </c>
      <c r="G31" s="50">
        <v>1134000</v>
      </c>
      <c r="H31" s="62">
        <v>0</v>
      </c>
      <c r="I31" s="201">
        <v>0</v>
      </c>
      <c r="J31" s="202" t="s">
        <v>89</v>
      </c>
      <c r="K31" s="197" t="s">
        <v>30</v>
      </c>
      <c r="L31" s="195"/>
    </row>
    <row r="32" spans="1:12" s="196" customFormat="1" ht="12" customHeight="1">
      <c r="A32" s="49" t="s">
        <v>120</v>
      </c>
      <c r="B32" s="61" t="s">
        <v>117</v>
      </c>
      <c r="C32" s="197" t="s">
        <v>88</v>
      </c>
      <c r="D32" s="198">
        <v>44012</v>
      </c>
      <c r="E32" s="199">
        <v>44042</v>
      </c>
      <c r="F32" s="200">
        <f t="shared" si="0"/>
        <v>573000</v>
      </c>
      <c r="G32" s="50">
        <v>573000</v>
      </c>
      <c r="H32" s="62">
        <v>0</v>
      </c>
      <c r="I32" s="201">
        <v>0</v>
      </c>
      <c r="J32" s="202" t="s">
        <v>89</v>
      </c>
      <c r="K32" s="197" t="s">
        <v>30</v>
      </c>
      <c r="L32" s="195"/>
    </row>
    <row r="33" spans="1:12" s="196" customFormat="1" ht="12" customHeight="1">
      <c r="A33" s="49" t="s">
        <v>122</v>
      </c>
      <c r="B33" s="61" t="s">
        <v>117</v>
      </c>
      <c r="C33" s="197" t="s">
        <v>88</v>
      </c>
      <c r="D33" s="198">
        <v>44012</v>
      </c>
      <c r="E33" s="199">
        <v>44042</v>
      </c>
      <c r="F33" s="200">
        <f t="shared" si="0"/>
        <v>139200</v>
      </c>
      <c r="G33" s="50">
        <v>139200</v>
      </c>
      <c r="H33" s="62">
        <v>0</v>
      </c>
      <c r="I33" s="201">
        <v>0</v>
      </c>
      <c r="J33" s="202" t="s">
        <v>89</v>
      </c>
      <c r="K33" s="197" t="s">
        <v>30</v>
      </c>
      <c r="L33" s="195"/>
    </row>
    <row r="34" spans="1:12" s="196" customFormat="1" ht="12" customHeight="1">
      <c r="A34" s="49" t="s">
        <v>119</v>
      </c>
      <c r="B34" s="61" t="s">
        <v>117</v>
      </c>
      <c r="C34" s="197" t="s">
        <v>88</v>
      </c>
      <c r="D34" s="198">
        <v>44012</v>
      </c>
      <c r="E34" s="199">
        <v>44042</v>
      </c>
      <c r="F34" s="200">
        <f t="shared" si="0"/>
        <v>573000</v>
      </c>
      <c r="G34" s="50">
        <v>573000</v>
      </c>
      <c r="H34" s="62">
        <v>0</v>
      </c>
      <c r="I34" s="201">
        <v>0</v>
      </c>
      <c r="J34" s="202" t="s">
        <v>89</v>
      </c>
      <c r="K34" s="197" t="s">
        <v>30</v>
      </c>
      <c r="L34" s="195"/>
    </row>
    <row r="35" spans="1:12" s="196" customFormat="1" ht="12" customHeight="1">
      <c r="A35" s="49" t="s">
        <v>118</v>
      </c>
      <c r="B35" s="61" t="s">
        <v>117</v>
      </c>
      <c r="C35" s="197" t="s">
        <v>88</v>
      </c>
      <c r="D35" s="198">
        <v>44005</v>
      </c>
      <c r="E35" s="199">
        <v>44035</v>
      </c>
      <c r="F35" s="200">
        <f t="shared" si="0"/>
        <v>850000</v>
      </c>
      <c r="G35" s="50">
        <v>850000</v>
      </c>
      <c r="H35" s="62">
        <v>0</v>
      </c>
      <c r="I35" s="201">
        <v>0</v>
      </c>
      <c r="J35" s="202" t="s">
        <v>89</v>
      </c>
      <c r="K35" s="197" t="s">
        <v>30</v>
      </c>
      <c r="L35" s="195"/>
    </row>
    <row r="36" spans="1:12" s="196" customFormat="1" ht="12" customHeight="1">
      <c r="A36" s="49" t="s">
        <v>125</v>
      </c>
      <c r="B36" s="61" t="s">
        <v>124</v>
      </c>
      <c r="C36" s="197" t="s">
        <v>88</v>
      </c>
      <c r="D36" s="198">
        <v>43993</v>
      </c>
      <c r="E36" s="199">
        <v>44053</v>
      </c>
      <c r="F36" s="200">
        <f t="shared" si="0"/>
        <v>6600000</v>
      </c>
      <c r="G36" s="50">
        <v>6600000</v>
      </c>
      <c r="H36" s="62">
        <v>0</v>
      </c>
      <c r="I36" s="201">
        <v>0</v>
      </c>
      <c r="J36" s="202" t="s">
        <v>89</v>
      </c>
      <c r="K36" s="197" t="s">
        <v>30</v>
      </c>
      <c r="L36" s="195"/>
    </row>
    <row r="37" spans="1:12" s="196" customFormat="1" ht="12" customHeight="1">
      <c r="A37" s="49" t="s">
        <v>123</v>
      </c>
      <c r="B37" s="61" t="s">
        <v>124</v>
      </c>
      <c r="C37" s="197" t="s">
        <v>88</v>
      </c>
      <c r="D37" s="198">
        <v>44000</v>
      </c>
      <c r="E37" s="199">
        <v>44060</v>
      </c>
      <c r="F37" s="200">
        <f t="shared" si="0"/>
        <v>6600000</v>
      </c>
      <c r="G37" s="50">
        <v>6600000</v>
      </c>
      <c r="H37" s="62">
        <v>0</v>
      </c>
      <c r="I37" s="201">
        <v>0</v>
      </c>
      <c r="J37" s="202" t="s">
        <v>89</v>
      </c>
      <c r="K37" s="197" t="s">
        <v>30</v>
      </c>
      <c r="L37" s="195"/>
    </row>
    <row r="38" spans="1:12" s="196" customFormat="1" ht="12" customHeight="1">
      <c r="A38" s="49" t="s">
        <v>133</v>
      </c>
      <c r="B38" s="61" t="s">
        <v>127</v>
      </c>
      <c r="C38" s="197" t="s">
        <v>88</v>
      </c>
      <c r="D38" s="198">
        <v>43984</v>
      </c>
      <c r="E38" s="199">
        <v>44014</v>
      </c>
      <c r="F38" s="200">
        <f t="shared" si="0"/>
        <v>8559702</v>
      </c>
      <c r="G38" s="50">
        <v>8559702</v>
      </c>
      <c r="H38" s="62">
        <v>0</v>
      </c>
      <c r="I38" s="201">
        <v>0</v>
      </c>
      <c r="J38" s="202" t="s">
        <v>89</v>
      </c>
      <c r="K38" s="197" t="s">
        <v>30</v>
      </c>
      <c r="L38" s="195"/>
    </row>
    <row r="39" spans="1:12" s="196" customFormat="1" ht="12" customHeight="1">
      <c r="A39" s="49" t="s">
        <v>132</v>
      </c>
      <c r="B39" s="61" t="s">
        <v>127</v>
      </c>
      <c r="C39" s="197" t="s">
        <v>88</v>
      </c>
      <c r="D39" s="198">
        <v>43985</v>
      </c>
      <c r="E39" s="199">
        <v>44015</v>
      </c>
      <c r="F39" s="200">
        <f t="shared" si="0"/>
        <v>8559702</v>
      </c>
      <c r="G39" s="50">
        <v>8559702</v>
      </c>
      <c r="H39" s="62">
        <v>0</v>
      </c>
      <c r="I39" s="201">
        <v>0</v>
      </c>
      <c r="J39" s="202" t="s">
        <v>89</v>
      </c>
      <c r="K39" s="197" t="s">
        <v>30</v>
      </c>
      <c r="L39" s="195"/>
    </row>
    <row r="40" spans="1:12" s="196" customFormat="1" ht="12" customHeight="1">
      <c r="A40" s="49" t="s">
        <v>130</v>
      </c>
      <c r="B40" s="61" t="s">
        <v>127</v>
      </c>
      <c r="C40" s="197" t="s">
        <v>88</v>
      </c>
      <c r="D40" s="198">
        <v>43985</v>
      </c>
      <c r="E40" s="199">
        <v>44015</v>
      </c>
      <c r="F40" s="200">
        <f t="shared" si="0"/>
        <v>13795482</v>
      </c>
      <c r="G40" s="50">
        <v>13795482</v>
      </c>
      <c r="H40" s="62">
        <v>0</v>
      </c>
      <c r="I40" s="201">
        <v>0</v>
      </c>
      <c r="J40" s="202" t="s">
        <v>89</v>
      </c>
      <c r="K40" s="197" t="s">
        <v>30</v>
      </c>
      <c r="L40" s="195"/>
    </row>
    <row r="41" spans="1:12" s="196" customFormat="1" ht="12" customHeight="1">
      <c r="A41" s="49" t="s">
        <v>129</v>
      </c>
      <c r="B41" s="61" t="s">
        <v>127</v>
      </c>
      <c r="C41" s="197" t="s">
        <v>88</v>
      </c>
      <c r="D41" s="198">
        <v>43985</v>
      </c>
      <c r="E41" s="199">
        <v>44015</v>
      </c>
      <c r="F41" s="200">
        <f t="shared" si="0"/>
        <v>13795482</v>
      </c>
      <c r="G41" s="50">
        <v>13795482</v>
      </c>
      <c r="H41" s="62">
        <v>0</v>
      </c>
      <c r="I41" s="201">
        <v>0</v>
      </c>
      <c r="J41" s="202" t="s">
        <v>89</v>
      </c>
      <c r="K41" s="197" t="s">
        <v>30</v>
      </c>
      <c r="L41" s="195"/>
    </row>
    <row r="42" spans="1:12" s="196" customFormat="1" ht="12" customHeight="1">
      <c r="A42" s="49" t="s">
        <v>128</v>
      </c>
      <c r="B42" s="61" t="s">
        <v>127</v>
      </c>
      <c r="C42" s="197" t="s">
        <v>88</v>
      </c>
      <c r="D42" s="198">
        <v>43985</v>
      </c>
      <c r="E42" s="199">
        <v>44015</v>
      </c>
      <c r="F42" s="200">
        <f t="shared" ref="F42:F68" si="1">+G42+H42*$C$4</f>
        <v>13795482</v>
      </c>
      <c r="G42" s="50">
        <v>13795482</v>
      </c>
      <c r="H42" s="62">
        <v>0</v>
      </c>
      <c r="I42" s="201">
        <v>0</v>
      </c>
      <c r="J42" s="202" t="s">
        <v>89</v>
      </c>
      <c r="K42" s="197" t="s">
        <v>30</v>
      </c>
      <c r="L42" s="195"/>
    </row>
    <row r="43" spans="1:12" s="196" customFormat="1" ht="12" customHeight="1">
      <c r="A43" s="49" t="s">
        <v>126</v>
      </c>
      <c r="B43" s="61" t="s">
        <v>127</v>
      </c>
      <c r="C43" s="197" t="s">
        <v>88</v>
      </c>
      <c r="D43" s="198">
        <v>43985</v>
      </c>
      <c r="E43" s="199">
        <v>44015</v>
      </c>
      <c r="F43" s="200">
        <f t="shared" si="1"/>
        <v>13826935</v>
      </c>
      <c r="G43" s="50">
        <v>13826935</v>
      </c>
      <c r="H43" s="62">
        <v>0</v>
      </c>
      <c r="I43" s="201">
        <v>0</v>
      </c>
      <c r="J43" s="202" t="s">
        <v>89</v>
      </c>
      <c r="K43" s="197" t="s">
        <v>30</v>
      </c>
      <c r="L43" s="195"/>
    </row>
    <row r="44" spans="1:12" s="196" customFormat="1" ht="12" customHeight="1">
      <c r="A44" s="49" t="s">
        <v>131</v>
      </c>
      <c r="B44" s="61" t="s">
        <v>127</v>
      </c>
      <c r="C44" s="197" t="s">
        <v>88</v>
      </c>
      <c r="D44" s="198">
        <v>43985</v>
      </c>
      <c r="E44" s="199">
        <v>44015</v>
      </c>
      <c r="F44" s="200">
        <f t="shared" si="1"/>
        <v>11662387</v>
      </c>
      <c r="G44" s="50">
        <v>11662387</v>
      </c>
      <c r="H44" s="62">
        <v>0</v>
      </c>
      <c r="I44" s="201">
        <v>0</v>
      </c>
      <c r="J44" s="202" t="s">
        <v>89</v>
      </c>
      <c r="K44" s="197" t="s">
        <v>30</v>
      </c>
      <c r="L44" s="195"/>
    </row>
    <row r="45" spans="1:12" s="196" customFormat="1" ht="12" customHeight="1">
      <c r="A45" s="49" t="s">
        <v>137</v>
      </c>
      <c r="B45" s="61" t="s">
        <v>127</v>
      </c>
      <c r="C45" s="197" t="s">
        <v>88</v>
      </c>
      <c r="D45" s="198">
        <v>43985</v>
      </c>
      <c r="E45" s="199">
        <v>44015</v>
      </c>
      <c r="F45" s="200">
        <f t="shared" si="1"/>
        <v>1776109</v>
      </c>
      <c r="G45" s="50">
        <v>1776109</v>
      </c>
      <c r="H45" s="62">
        <v>0</v>
      </c>
      <c r="I45" s="201">
        <v>0</v>
      </c>
      <c r="J45" s="202" t="s">
        <v>89</v>
      </c>
      <c r="K45" s="197" t="s">
        <v>30</v>
      </c>
      <c r="L45" s="195"/>
    </row>
    <row r="46" spans="1:12" s="196" customFormat="1" ht="12" customHeight="1">
      <c r="A46" s="49" t="s">
        <v>136</v>
      </c>
      <c r="B46" s="61" t="s">
        <v>127</v>
      </c>
      <c r="C46" s="197" t="s">
        <v>88</v>
      </c>
      <c r="D46" s="198">
        <v>43986</v>
      </c>
      <c r="E46" s="199">
        <v>44016</v>
      </c>
      <c r="F46" s="200">
        <f t="shared" si="1"/>
        <v>2354716</v>
      </c>
      <c r="G46" s="50">
        <v>2354716</v>
      </c>
      <c r="H46" s="62">
        <v>0</v>
      </c>
      <c r="I46" s="201">
        <v>0</v>
      </c>
      <c r="J46" s="202" t="s">
        <v>89</v>
      </c>
      <c r="K46" s="197" t="s">
        <v>30</v>
      </c>
      <c r="L46" s="195"/>
    </row>
    <row r="47" spans="1:12" s="196" customFormat="1" ht="12" customHeight="1">
      <c r="A47" s="49" t="s">
        <v>135</v>
      </c>
      <c r="B47" s="61" t="s">
        <v>127</v>
      </c>
      <c r="C47" s="197" t="s">
        <v>88</v>
      </c>
      <c r="D47" s="198">
        <v>43986</v>
      </c>
      <c r="E47" s="199">
        <v>44016</v>
      </c>
      <c r="F47" s="200">
        <f t="shared" si="1"/>
        <v>2354716</v>
      </c>
      <c r="G47" s="50">
        <v>2354716</v>
      </c>
      <c r="H47" s="62">
        <v>0</v>
      </c>
      <c r="I47" s="201">
        <v>0</v>
      </c>
      <c r="J47" s="202" t="s">
        <v>89</v>
      </c>
      <c r="K47" s="197" t="s">
        <v>30</v>
      </c>
      <c r="L47" s="195"/>
    </row>
    <row r="48" spans="1:12" s="196" customFormat="1" ht="12" customHeight="1">
      <c r="A48" s="49" t="s">
        <v>134</v>
      </c>
      <c r="B48" s="61" t="s">
        <v>127</v>
      </c>
      <c r="C48" s="197" t="s">
        <v>88</v>
      </c>
      <c r="D48" s="198">
        <v>43991</v>
      </c>
      <c r="E48" s="199">
        <v>44021</v>
      </c>
      <c r="F48" s="200">
        <f t="shared" si="1"/>
        <v>7183703</v>
      </c>
      <c r="G48" s="50">
        <v>7183703</v>
      </c>
      <c r="H48" s="62">
        <v>0</v>
      </c>
      <c r="I48" s="201">
        <v>0</v>
      </c>
      <c r="J48" s="202" t="s">
        <v>89</v>
      </c>
      <c r="K48" s="197" t="s">
        <v>30</v>
      </c>
      <c r="L48" s="195"/>
    </row>
    <row r="49" spans="1:12" s="196" customFormat="1" ht="12" customHeight="1">
      <c r="A49" s="49" t="s">
        <v>138</v>
      </c>
      <c r="B49" s="61" t="s">
        <v>139</v>
      </c>
      <c r="C49" s="197" t="s">
        <v>88</v>
      </c>
      <c r="D49" s="198">
        <v>44004</v>
      </c>
      <c r="E49" s="199">
        <v>44034</v>
      </c>
      <c r="F49" s="200">
        <f t="shared" si="1"/>
        <v>300000</v>
      </c>
      <c r="G49" s="50">
        <v>300000</v>
      </c>
      <c r="H49" s="62">
        <v>0</v>
      </c>
      <c r="I49" s="201">
        <v>0</v>
      </c>
      <c r="J49" s="202" t="s">
        <v>89</v>
      </c>
      <c r="K49" s="197" t="s">
        <v>30</v>
      </c>
      <c r="L49" s="195"/>
    </row>
    <row r="50" spans="1:12" s="196" customFormat="1" ht="12" customHeight="1">
      <c r="A50" s="49" t="s">
        <v>140</v>
      </c>
      <c r="B50" s="61" t="s">
        <v>141</v>
      </c>
      <c r="C50" s="197" t="s">
        <v>88</v>
      </c>
      <c r="D50" s="198">
        <v>44006</v>
      </c>
      <c r="E50" s="199">
        <v>44036</v>
      </c>
      <c r="F50" s="200">
        <f t="shared" si="1"/>
        <v>3900000</v>
      </c>
      <c r="G50" s="50">
        <v>3900000</v>
      </c>
      <c r="H50" s="62">
        <v>0</v>
      </c>
      <c r="I50" s="201">
        <v>0</v>
      </c>
      <c r="J50" s="202" t="s">
        <v>89</v>
      </c>
      <c r="K50" s="197" t="s">
        <v>30</v>
      </c>
      <c r="L50" s="195"/>
    </row>
    <row r="51" spans="1:12" s="196" customFormat="1" ht="12" customHeight="1">
      <c r="A51" s="49" t="s">
        <v>142</v>
      </c>
      <c r="B51" s="61" t="s">
        <v>143</v>
      </c>
      <c r="C51" s="197" t="s">
        <v>88</v>
      </c>
      <c r="D51" s="198">
        <v>44008</v>
      </c>
      <c r="E51" s="199">
        <v>44038</v>
      </c>
      <c r="F51" s="200">
        <f t="shared" si="1"/>
        <v>600000</v>
      </c>
      <c r="G51" s="50">
        <v>600000</v>
      </c>
      <c r="H51" s="62">
        <v>0</v>
      </c>
      <c r="I51" s="201">
        <v>0</v>
      </c>
      <c r="J51" s="202" t="s">
        <v>89</v>
      </c>
      <c r="K51" s="197" t="s">
        <v>30</v>
      </c>
      <c r="L51" s="195"/>
    </row>
    <row r="52" spans="1:12" s="196" customFormat="1" ht="12" customHeight="1">
      <c r="A52" s="49" t="s">
        <v>144</v>
      </c>
      <c r="B52" s="61" t="s">
        <v>143</v>
      </c>
      <c r="C52" s="197" t="s">
        <v>88</v>
      </c>
      <c r="D52" s="198">
        <v>44011</v>
      </c>
      <c r="E52" s="199">
        <v>44041</v>
      </c>
      <c r="F52" s="200">
        <f t="shared" si="1"/>
        <v>420000</v>
      </c>
      <c r="G52" s="50">
        <v>420000</v>
      </c>
      <c r="H52" s="62">
        <v>0</v>
      </c>
      <c r="I52" s="201">
        <v>0</v>
      </c>
      <c r="J52" s="202" t="s">
        <v>89</v>
      </c>
      <c r="K52" s="197" t="s">
        <v>30</v>
      </c>
      <c r="L52" s="195"/>
    </row>
    <row r="53" spans="1:12" s="196" customFormat="1" ht="12" customHeight="1">
      <c r="A53" s="49" t="s">
        <v>145</v>
      </c>
      <c r="B53" s="61" t="s">
        <v>146</v>
      </c>
      <c r="C53" s="197" t="s">
        <v>88</v>
      </c>
      <c r="D53" s="198">
        <v>44011</v>
      </c>
      <c r="E53" s="199">
        <v>44041</v>
      </c>
      <c r="F53" s="200">
        <f t="shared" si="1"/>
        <v>2280000</v>
      </c>
      <c r="G53" s="50">
        <v>2280000</v>
      </c>
      <c r="H53" s="62">
        <v>0</v>
      </c>
      <c r="I53" s="201">
        <v>0</v>
      </c>
      <c r="J53" s="202" t="s">
        <v>89</v>
      </c>
      <c r="K53" s="197" t="s">
        <v>30</v>
      </c>
      <c r="L53" s="195"/>
    </row>
    <row r="54" spans="1:12" s="196" customFormat="1" ht="12" customHeight="1">
      <c r="A54" s="49" t="s">
        <v>147</v>
      </c>
      <c r="B54" s="61" t="s">
        <v>148</v>
      </c>
      <c r="C54" s="197" t="s">
        <v>88</v>
      </c>
      <c r="D54" s="198">
        <v>44011</v>
      </c>
      <c r="E54" s="199">
        <v>44041</v>
      </c>
      <c r="F54" s="200">
        <f t="shared" si="1"/>
        <v>700000</v>
      </c>
      <c r="G54" s="50">
        <v>700000</v>
      </c>
      <c r="H54" s="62">
        <v>0</v>
      </c>
      <c r="I54" s="201">
        <v>0</v>
      </c>
      <c r="J54" s="202" t="s">
        <v>89</v>
      </c>
      <c r="K54" s="197" t="s">
        <v>30</v>
      </c>
      <c r="L54" s="195"/>
    </row>
    <row r="55" spans="1:12" s="196" customFormat="1" ht="12" customHeight="1">
      <c r="A55" s="49" t="s">
        <v>149</v>
      </c>
      <c r="B55" s="61" t="s">
        <v>148</v>
      </c>
      <c r="C55" s="197" t="s">
        <v>88</v>
      </c>
      <c r="D55" s="198">
        <v>44005</v>
      </c>
      <c r="E55" s="199">
        <v>44035</v>
      </c>
      <c r="F55" s="200">
        <f t="shared" si="1"/>
        <v>50000</v>
      </c>
      <c r="G55" s="50">
        <v>50000</v>
      </c>
      <c r="H55" s="62">
        <v>0</v>
      </c>
      <c r="I55" s="201">
        <v>0</v>
      </c>
      <c r="J55" s="202" t="s">
        <v>89</v>
      </c>
      <c r="K55" s="197" t="s">
        <v>30</v>
      </c>
      <c r="L55" s="195"/>
    </row>
    <row r="56" spans="1:12" s="196" customFormat="1" ht="12" customHeight="1">
      <c r="A56" s="49" t="s">
        <v>150</v>
      </c>
      <c r="B56" s="61" t="s">
        <v>151</v>
      </c>
      <c r="C56" s="197" t="s">
        <v>88</v>
      </c>
      <c r="D56" s="198">
        <v>44007</v>
      </c>
      <c r="E56" s="199">
        <v>44037</v>
      </c>
      <c r="F56" s="200">
        <f t="shared" si="1"/>
        <v>4824600</v>
      </c>
      <c r="G56" s="50">
        <v>4824600</v>
      </c>
      <c r="H56" s="62">
        <v>0</v>
      </c>
      <c r="I56" s="201">
        <v>0</v>
      </c>
      <c r="J56" s="202" t="s">
        <v>89</v>
      </c>
      <c r="K56" s="197" t="s">
        <v>30</v>
      </c>
      <c r="L56" s="195"/>
    </row>
    <row r="57" spans="1:12" s="196" customFormat="1" ht="12" customHeight="1">
      <c r="A57" s="49" t="s">
        <v>209</v>
      </c>
      <c r="B57" s="61" t="s">
        <v>153</v>
      </c>
      <c r="C57" s="197" t="s">
        <v>88</v>
      </c>
      <c r="D57" s="198">
        <v>44011</v>
      </c>
      <c r="E57" s="199">
        <v>44191</v>
      </c>
      <c r="F57" s="200">
        <f t="shared" si="1"/>
        <v>2660000</v>
      </c>
      <c r="G57" s="50">
        <v>2660000</v>
      </c>
      <c r="H57" s="62">
        <v>0</v>
      </c>
      <c r="I57" s="201">
        <v>0</v>
      </c>
      <c r="J57" s="202" t="s">
        <v>89</v>
      </c>
      <c r="K57" s="197" t="s">
        <v>30</v>
      </c>
      <c r="L57" s="195"/>
    </row>
    <row r="58" spans="1:12" s="196" customFormat="1" ht="12" customHeight="1">
      <c r="A58" s="49" t="s">
        <v>249</v>
      </c>
      <c r="B58" s="61" t="s">
        <v>153</v>
      </c>
      <c r="C58" s="197" t="s">
        <v>88</v>
      </c>
      <c r="D58" s="198">
        <v>43992</v>
      </c>
      <c r="E58" s="199">
        <v>44172</v>
      </c>
      <c r="F58" s="200">
        <f t="shared" si="1"/>
        <v>1400000</v>
      </c>
      <c r="G58" s="50">
        <v>1400000</v>
      </c>
      <c r="H58" s="62">
        <v>0</v>
      </c>
      <c r="I58" s="201">
        <v>0</v>
      </c>
      <c r="J58" s="202" t="s">
        <v>89</v>
      </c>
      <c r="K58" s="197" t="s">
        <v>30</v>
      </c>
      <c r="L58" s="195"/>
    </row>
    <row r="59" spans="1:12" s="196" customFormat="1" ht="12" customHeight="1">
      <c r="A59" s="243" t="s">
        <v>257</v>
      </c>
      <c r="B59" s="119" t="s">
        <v>153</v>
      </c>
      <c r="C59" s="206" t="s">
        <v>88</v>
      </c>
      <c r="D59" s="207">
        <v>43992</v>
      </c>
      <c r="E59" s="208">
        <v>44172</v>
      </c>
      <c r="F59" s="209">
        <f t="shared" si="1"/>
        <v>1120000</v>
      </c>
      <c r="G59" s="210">
        <v>1120000</v>
      </c>
      <c r="H59" s="125">
        <v>0</v>
      </c>
      <c r="I59" s="211">
        <v>0</v>
      </c>
      <c r="J59" s="244" t="s">
        <v>89</v>
      </c>
      <c r="K59" s="206" t="s">
        <v>30</v>
      </c>
      <c r="L59" s="195"/>
    </row>
    <row r="60" spans="1:12" s="196" customFormat="1" ht="12" customHeight="1">
      <c r="A60" s="185" t="s">
        <v>248</v>
      </c>
      <c r="B60" s="186" t="s">
        <v>153</v>
      </c>
      <c r="C60" s="187" t="s">
        <v>88</v>
      </c>
      <c r="D60" s="188">
        <v>43992</v>
      </c>
      <c r="E60" s="189">
        <v>44172</v>
      </c>
      <c r="F60" s="190">
        <f t="shared" si="1"/>
        <v>1400000</v>
      </c>
      <c r="G60" s="191">
        <v>1400000</v>
      </c>
      <c r="H60" s="192">
        <v>0</v>
      </c>
      <c r="I60" s="193">
        <v>0</v>
      </c>
      <c r="J60" s="194" t="s">
        <v>89</v>
      </c>
      <c r="K60" s="187" t="s">
        <v>30</v>
      </c>
      <c r="L60" s="195"/>
    </row>
    <row r="61" spans="1:12" s="196" customFormat="1" ht="12" customHeight="1">
      <c r="A61" s="49" t="s">
        <v>239</v>
      </c>
      <c r="B61" s="61" t="s">
        <v>153</v>
      </c>
      <c r="C61" s="197" t="s">
        <v>88</v>
      </c>
      <c r="D61" s="198">
        <v>43992</v>
      </c>
      <c r="E61" s="199">
        <v>44172</v>
      </c>
      <c r="F61" s="200">
        <f t="shared" si="1"/>
        <v>1750000</v>
      </c>
      <c r="G61" s="50">
        <v>1750000</v>
      </c>
      <c r="H61" s="62">
        <v>0</v>
      </c>
      <c r="I61" s="201">
        <v>0</v>
      </c>
      <c r="J61" s="202" t="s">
        <v>89</v>
      </c>
      <c r="K61" s="197" t="s">
        <v>30</v>
      </c>
      <c r="L61" s="195"/>
    </row>
    <row r="62" spans="1:12" s="196" customFormat="1" ht="12" customHeight="1">
      <c r="A62" s="49" t="s">
        <v>160</v>
      </c>
      <c r="B62" s="61" t="s">
        <v>153</v>
      </c>
      <c r="C62" s="197" t="s">
        <v>88</v>
      </c>
      <c r="D62" s="198">
        <v>43992</v>
      </c>
      <c r="E62" s="199">
        <v>44172</v>
      </c>
      <c r="F62" s="200">
        <f t="shared" si="1"/>
        <v>7280000</v>
      </c>
      <c r="G62" s="50">
        <v>7280000</v>
      </c>
      <c r="H62" s="62">
        <v>0</v>
      </c>
      <c r="I62" s="201">
        <v>0</v>
      </c>
      <c r="J62" s="202" t="s">
        <v>89</v>
      </c>
      <c r="K62" s="197" t="s">
        <v>30</v>
      </c>
      <c r="L62" s="195"/>
    </row>
    <row r="63" spans="1:12" s="196" customFormat="1" ht="12" customHeight="1">
      <c r="A63" s="49" t="s">
        <v>177</v>
      </c>
      <c r="B63" s="61" t="s">
        <v>153</v>
      </c>
      <c r="C63" s="197" t="s">
        <v>88</v>
      </c>
      <c r="D63" s="198">
        <v>43992</v>
      </c>
      <c r="E63" s="199">
        <v>44172</v>
      </c>
      <c r="F63" s="200">
        <f t="shared" si="1"/>
        <v>6000000</v>
      </c>
      <c r="G63" s="50">
        <v>6000000</v>
      </c>
      <c r="H63" s="62">
        <v>0</v>
      </c>
      <c r="I63" s="201">
        <v>0</v>
      </c>
      <c r="J63" s="202" t="s">
        <v>89</v>
      </c>
      <c r="K63" s="197" t="s">
        <v>30</v>
      </c>
      <c r="L63" s="195"/>
    </row>
    <row r="64" spans="1:12" s="196" customFormat="1" ht="12" customHeight="1">
      <c r="A64" s="49" t="s">
        <v>176</v>
      </c>
      <c r="B64" s="61" t="s">
        <v>153</v>
      </c>
      <c r="C64" s="197" t="s">
        <v>88</v>
      </c>
      <c r="D64" s="198">
        <v>43992</v>
      </c>
      <c r="E64" s="199">
        <v>44172</v>
      </c>
      <c r="F64" s="200">
        <f t="shared" si="1"/>
        <v>6000000</v>
      </c>
      <c r="G64" s="50">
        <v>6000000</v>
      </c>
      <c r="H64" s="62">
        <v>0</v>
      </c>
      <c r="I64" s="201">
        <v>0</v>
      </c>
      <c r="J64" s="202" t="s">
        <v>89</v>
      </c>
      <c r="K64" s="197" t="s">
        <v>30</v>
      </c>
      <c r="L64" s="195"/>
    </row>
    <row r="65" spans="1:12" s="196" customFormat="1" ht="12" customHeight="1">
      <c r="A65" s="49" t="s">
        <v>175</v>
      </c>
      <c r="B65" s="61" t="s">
        <v>153</v>
      </c>
      <c r="C65" s="197" t="s">
        <v>88</v>
      </c>
      <c r="D65" s="198">
        <v>43992</v>
      </c>
      <c r="E65" s="199">
        <v>44172</v>
      </c>
      <c r="F65" s="200">
        <f t="shared" si="1"/>
        <v>6000000</v>
      </c>
      <c r="G65" s="50">
        <v>6000000</v>
      </c>
      <c r="H65" s="62">
        <v>0</v>
      </c>
      <c r="I65" s="201">
        <v>0</v>
      </c>
      <c r="J65" s="202" t="s">
        <v>89</v>
      </c>
      <c r="K65" s="197" t="s">
        <v>30</v>
      </c>
      <c r="L65" s="195"/>
    </row>
    <row r="66" spans="1:12" s="196" customFormat="1" ht="12" customHeight="1">
      <c r="A66" s="49" t="s">
        <v>231</v>
      </c>
      <c r="B66" s="61" t="s">
        <v>153</v>
      </c>
      <c r="C66" s="197" t="s">
        <v>88</v>
      </c>
      <c r="D66" s="198">
        <v>43992</v>
      </c>
      <c r="E66" s="199">
        <v>44172</v>
      </c>
      <c r="F66" s="200">
        <f t="shared" si="1"/>
        <v>1862000</v>
      </c>
      <c r="G66" s="50">
        <v>1862000</v>
      </c>
      <c r="H66" s="62">
        <v>0</v>
      </c>
      <c r="I66" s="201">
        <v>0</v>
      </c>
      <c r="J66" s="202" t="s">
        <v>89</v>
      </c>
      <c r="K66" s="197" t="s">
        <v>30</v>
      </c>
      <c r="L66" s="195"/>
    </row>
    <row r="67" spans="1:12" s="196" customFormat="1" ht="12" customHeight="1">
      <c r="A67" s="49" t="s">
        <v>271</v>
      </c>
      <c r="B67" s="61" t="s">
        <v>153</v>
      </c>
      <c r="C67" s="197" t="s">
        <v>88</v>
      </c>
      <c r="D67" s="198">
        <v>43992</v>
      </c>
      <c r="E67" s="199">
        <v>44172</v>
      </c>
      <c r="F67" s="200">
        <f t="shared" si="1"/>
        <v>756000</v>
      </c>
      <c r="G67" s="50">
        <v>756000</v>
      </c>
      <c r="H67" s="62">
        <v>0</v>
      </c>
      <c r="I67" s="201">
        <v>0</v>
      </c>
      <c r="J67" s="202" t="s">
        <v>89</v>
      </c>
      <c r="K67" s="197" t="s">
        <v>30</v>
      </c>
      <c r="L67" s="195"/>
    </row>
    <row r="68" spans="1:12" s="196" customFormat="1" ht="12" customHeight="1">
      <c r="A68" s="49" t="s">
        <v>270</v>
      </c>
      <c r="B68" s="61" t="s">
        <v>153</v>
      </c>
      <c r="C68" s="197" t="s">
        <v>88</v>
      </c>
      <c r="D68" s="198">
        <v>43992</v>
      </c>
      <c r="E68" s="199">
        <v>44172</v>
      </c>
      <c r="F68" s="200">
        <f t="shared" si="1"/>
        <v>784000</v>
      </c>
      <c r="G68" s="50">
        <v>784000</v>
      </c>
      <c r="H68" s="62">
        <v>0</v>
      </c>
      <c r="I68" s="201">
        <v>0</v>
      </c>
      <c r="J68" s="202" t="s">
        <v>89</v>
      </c>
      <c r="K68" s="197" t="s">
        <v>30</v>
      </c>
      <c r="L68" s="195"/>
    </row>
    <row r="69" spans="1:12" s="196" customFormat="1" ht="12" customHeight="1">
      <c r="A69" s="49" t="s">
        <v>268</v>
      </c>
      <c r="B69" s="61" t="s">
        <v>153</v>
      </c>
      <c r="C69" s="197" t="s">
        <v>88</v>
      </c>
      <c r="D69" s="198">
        <v>43992</v>
      </c>
      <c r="E69" s="199">
        <v>44172</v>
      </c>
      <c r="F69" s="200">
        <f>+G69+H69+I69*$C$4</f>
        <v>798000</v>
      </c>
      <c r="G69" s="50">
        <v>798000</v>
      </c>
      <c r="H69" s="62">
        <v>0</v>
      </c>
      <c r="I69" s="201">
        <v>0</v>
      </c>
      <c r="J69" s="202" t="s">
        <v>89</v>
      </c>
      <c r="K69" s="197" t="s">
        <v>30</v>
      </c>
      <c r="L69" s="195"/>
    </row>
    <row r="70" spans="1:12" s="196" customFormat="1" ht="12" customHeight="1">
      <c r="A70" s="49" t="s">
        <v>237</v>
      </c>
      <c r="B70" s="61" t="s">
        <v>153</v>
      </c>
      <c r="C70" s="197" t="s">
        <v>88</v>
      </c>
      <c r="D70" s="198">
        <v>43992</v>
      </c>
      <c r="E70" s="199">
        <v>44172</v>
      </c>
      <c r="F70" s="200">
        <f t="shared" ref="F70:F133" si="2">+G70+H70*$C$4</f>
        <v>1764000</v>
      </c>
      <c r="G70" s="50">
        <v>1764000</v>
      </c>
      <c r="H70" s="62">
        <v>0</v>
      </c>
      <c r="I70" s="201">
        <v>0</v>
      </c>
      <c r="J70" s="202" t="s">
        <v>89</v>
      </c>
      <c r="K70" s="197" t="s">
        <v>30</v>
      </c>
      <c r="L70" s="195"/>
    </row>
    <row r="71" spans="1:12" s="196" customFormat="1" ht="12" customHeight="1">
      <c r="A71" s="49" t="s">
        <v>274</v>
      </c>
      <c r="B71" s="61" t="s">
        <v>153</v>
      </c>
      <c r="C71" s="197" t="s">
        <v>88</v>
      </c>
      <c r="D71" s="198">
        <v>43992</v>
      </c>
      <c r="E71" s="199">
        <v>44172</v>
      </c>
      <c r="F71" s="200">
        <f t="shared" si="2"/>
        <v>336000</v>
      </c>
      <c r="G71" s="50">
        <v>336000</v>
      </c>
      <c r="H71" s="201">
        <v>0</v>
      </c>
      <c r="I71" s="201">
        <v>0</v>
      </c>
      <c r="J71" s="202" t="s">
        <v>89</v>
      </c>
      <c r="K71" s="197" t="s">
        <v>30</v>
      </c>
      <c r="L71" s="195"/>
    </row>
    <row r="72" spans="1:12" s="196" customFormat="1" ht="12" customHeight="1">
      <c r="A72" s="49" t="s">
        <v>167</v>
      </c>
      <c r="B72" s="61" t="s">
        <v>153</v>
      </c>
      <c r="C72" s="197" t="s">
        <v>88</v>
      </c>
      <c r="D72" s="198">
        <v>43998</v>
      </c>
      <c r="E72" s="199">
        <v>44178</v>
      </c>
      <c r="F72" s="200">
        <f t="shared" si="2"/>
        <v>6850000</v>
      </c>
      <c r="G72" s="50">
        <v>6850000</v>
      </c>
      <c r="H72" s="62">
        <v>0</v>
      </c>
      <c r="I72" s="201">
        <v>0</v>
      </c>
      <c r="J72" s="202" t="s">
        <v>89</v>
      </c>
      <c r="K72" s="197" t="s">
        <v>30</v>
      </c>
      <c r="L72" s="195"/>
    </row>
    <row r="73" spans="1:12" s="196" customFormat="1" ht="12" customHeight="1">
      <c r="A73" s="49" t="s">
        <v>235</v>
      </c>
      <c r="B73" s="61" t="s">
        <v>153</v>
      </c>
      <c r="C73" s="197" t="s">
        <v>88</v>
      </c>
      <c r="D73" s="198">
        <v>43998</v>
      </c>
      <c r="E73" s="199">
        <v>44178</v>
      </c>
      <c r="F73" s="200">
        <f t="shared" si="2"/>
        <v>1800000</v>
      </c>
      <c r="G73" s="50">
        <v>1800000</v>
      </c>
      <c r="H73" s="62">
        <v>0</v>
      </c>
      <c r="I73" s="201">
        <v>0</v>
      </c>
      <c r="J73" s="202" t="s">
        <v>89</v>
      </c>
      <c r="K73" s="197" t="s">
        <v>30</v>
      </c>
      <c r="L73" s="195"/>
    </row>
    <row r="74" spans="1:12" s="196" customFormat="1" ht="12" customHeight="1">
      <c r="A74" s="49" t="s">
        <v>219</v>
      </c>
      <c r="B74" s="61" t="s">
        <v>153</v>
      </c>
      <c r="C74" s="197" t="s">
        <v>88</v>
      </c>
      <c r="D74" s="198">
        <v>43998</v>
      </c>
      <c r="E74" s="199">
        <v>44178</v>
      </c>
      <c r="F74" s="200">
        <f t="shared" si="2"/>
        <v>2500000</v>
      </c>
      <c r="G74" s="50">
        <v>2500000</v>
      </c>
      <c r="H74" s="62">
        <v>0</v>
      </c>
      <c r="I74" s="201">
        <v>0</v>
      </c>
      <c r="J74" s="202" t="s">
        <v>89</v>
      </c>
      <c r="K74" s="197" t="s">
        <v>30</v>
      </c>
      <c r="L74" s="195"/>
    </row>
    <row r="75" spans="1:12" s="196" customFormat="1" ht="12" customHeight="1">
      <c r="A75" s="49" t="s">
        <v>217</v>
      </c>
      <c r="B75" s="61" t="s">
        <v>153</v>
      </c>
      <c r="C75" s="197" t="s">
        <v>88</v>
      </c>
      <c r="D75" s="198">
        <v>43998</v>
      </c>
      <c r="E75" s="199">
        <v>44178</v>
      </c>
      <c r="F75" s="200">
        <f t="shared" si="2"/>
        <v>2520000</v>
      </c>
      <c r="G75" s="50">
        <v>2520000</v>
      </c>
      <c r="H75" s="62">
        <v>0</v>
      </c>
      <c r="I75" s="201">
        <v>0</v>
      </c>
      <c r="J75" s="202" t="s">
        <v>89</v>
      </c>
      <c r="K75" s="197" t="s">
        <v>30</v>
      </c>
      <c r="L75" s="195"/>
    </row>
    <row r="76" spans="1:12" s="196" customFormat="1" ht="12" customHeight="1">
      <c r="A76" s="49" t="s">
        <v>179</v>
      </c>
      <c r="B76" s="61" t="s">
        <v>153</v>
      </c>
      <c r="C76" s="197" t="s">
        <v>88</v>
      </c>
      <c r="D76" s="198">
        <v>43998</v>
      </c>
      <c r="E76" s="199">
        <v>44178</v>
      </c>
      <c r="F76" s="200">
        <f t="shared" si="2"/>
        <v>5810000</v>
      </c>
      <c r="G76" s="50">
        <v>5810000</v>
      </c>
      <c r="H76" s="62">
        <v>0</v>
      </c>
      <c r="I76" s="201">
        <v>0</v>
      </c>
      <c r="J76" s="202" t="s">
        <v>89</v>
      </c>
      <c r="K76" s="197" t="s">
        <v>30</v>
      </c>
      <c r="L76" s="195"/>
    </row>
    <row r="77" spans="1:12" s="196" customFormat="1" ht="12" customHeight="1">
      <c r="A77" s="49" t="s">
        <v>234</v>
      </c>
      <c r="B77" s="61" t="s">
        <v>153</v>
      </c>
      <c r="C77" s="197" t="s">
        <v>88</v>
      </c>
      <c r="D77" s="198">
        <v>43998</v>
      </c>
      <c r="E77" s="199">
        <v>44178</v>
      </c>
      <c r="F77" s="200">
        <f t="shared" si="2"/>
        <v>1820000</v>
      </c>
      <c r="G77" s="50">
        <v>1820000</v>
      </c>
      <c r="H77" s="62">
        <v>0</v>
      </c>
      <c r="I77" s="201">
        <v>0</v>
      </c>
      <c r="J77" s="202" t="s">
        <v>89</v>
      </c>
      <c r="K77" s="197" t="s">
        <v>30</v>
      </c>
      <c r="L77" s="195"/>
    </row>
    <row r="78" spans="1:12" s="196" customFormat="1" ht="12" customHeight="1">
      <c r="A78" s="49" t="s">
        <v>267</v>
      </c>
      <c r="B78" s="61" t="s">
        <v>153</v>
      </c>
      <c r="C78" s="197" t="s">
        <v>88</v>
      </c>
      <c r="D78" s="198">
        <v>43998</v>
      </c>
      <c r="E78" s="199">
        <v>44178</v>
      </c>
      <c r="F78" s="200">
        <f t="shared" si="2"/>
        <v>900000</v>
      </c>
      <c r="G78" s="50">
        <v>900000</v>
      </c>
      <c r="H78" s="62">
        <v>0</v>
      </c>
      <c r="I78" s="201">
        <v>0</v>
      </c>
      <c r="J78" s="202" t="s">
        <v>89</v>
      </c>
      <c r="K78" s="197" t="s">
        <v>30</v>
      </c>
      <c r="L78" s="195"/>
    </row>
    <row r="79" spans="1:12" s="196" customFormat="1" ht="12" customHeight="1">
      <c r="A79" s="49" t="s">
        <v>224</v>
      </c>
      <c r="B79" s="61" t="s">
        <v>153</v>
      </c>
      <c r="C79" s="197" t="s">
        <v>88</v>
      </c>
      <c r="D79" s="198">
        <v>44000</v>
      </c>
      <c r="E79" s="199">
        <v>44180</v>
      </c>
      <c r="F79" s="200">
        <f t="shared" si="2"/>
        <v>2380000</v>
      </c>
      <c r="G79" s="50">
        <v>2380000</v>
      </c>
      <c r="H79" s="62">
        <v>0</v>
      </c>
      <c r="I79" s="201">
        <v>0</v>
      </c>
      <c r="J79" s="202" t="s">
        <v>89</v>
      </c>
      <c r="K79" s="197" t="s">
        <v>30</v>
      </c>
      <c r="L79" s="195"/>
    </row>
    <row r="80" spans="1:12" s="196" customFormat="1" ht="12" customHeight="1">
      <c r="A80" s="49" t="s">
        <v>212</v>
      </c>
      <c r="B80" s="61" t="s">
        <v>153</v>
      </c>
      <c r="C80" s="197" t="s">
        <v>88</v>
      </c>
      <c r="D80" s="198">
        <v>44000</v>
      </c>
      <c r="E80" s="199">
        <v>44180</v>
      </c>
      <c r="F80" s="200">
        <f t="shared" si="2"/>
        <v>2660000</v>
      </c>
      <c r="G80" s="50">
        <v>2660000</v>
      </c>
      <c r="H80" s="62">
        <v>0</v>
      </c>
      <c r="I80" s="201">
        <v>0</v>
      </c>
      <c r="J80" s="202" t="s">
        <v>89</v>
      </c>
      <c r="K80" s="197" t="s">
        <v>30</v>
      </c>
      <c r="L80" s="195"/>
    </row>
    <row r="81" spans="1:12" s="196" customFormat="1" ht="12" customHeight="1">
      <c r="A81" s="49" t="s">
        <v>211</v>
      </c>
      <c r="B81" s="61" t="s">
        <v>153</v>
      </c>
      <c r="C81" s="197" t="s">
        <v>88</v>
      </c>
      <c r="D81" s="198">
        <v>44000</v>
      </c>
      <c r="E81" s="199">
        <v>44180</v>
      </c>
      <c r="F81" s="200">
        <f t="shared" si="2"/>
        <v>2660000</v>
      </c>
      <c r="G81" s="50">
        <v>2660000</v>
      </c>
      <c r="H81" s="62">
        <v>0</v>
      </c>
      <c r="I81" s="201">
        <v>0</v>
      </c>
      <c r="J81" s="202" t="s">
        <v>89</v>
      </c>
      <c r="K81" s="197" t="s">
        <v>30</v>
      </c>
      <c r="L81" s="195"/>
    </row>
    <row r="82" spans="1:12" s="196" customFormat="1" ht="12" customHeight="1">
      <c r="A82" s="49" t="s">
        <v>204</v>
      </c>
      <c r="B82" s="61" t="s">
        <v>153</v>
      </c>
      <c r="C82" s="197" t="s">
        <v>88</v>
      </c>
      <c r="D82" s="198">
        <v>44000</v>
      </c>
      <c r="E82" s="199">
        <v>44180</v>
      </c>
      <c r="F82" s="200">
        <f t="shared" si="2"/>
        <v>3360000</v>
      </c>
      <c r="G82" s="50">
        <v>3360000</v>
      </c>
      <c r="H82" s="62">
        <v>0</v>
      </c>
      <c r="I82" s="201">
        <v>0</v>
      </c>
      <c r="J82" s="202" t="s">
        <v>89</v>
      </c>
      <c r="K82" s="197" t="s">
        <v>30</v>
      </c>
      <c r="L82" s="195"/>
    </row>
    <row r="83" spans="1:12" s="196" customFormat="1" ht="12" customHeight="1">
      <c r="A83" s="49" t="s">
        <v>243</v>
      </c>
      <c r="B83" s="61" t="s">
        <v>153</v>
      </c>
      <c r="C83" s="197" t="s">
        <v>88</v>
      </c>
      <c r="D83" s="198">
        <v>44001</v>
      </c>
      <c r="E83" s="199">
        <v>44181</v>
      </c>
      <c r="F83" s="200">
        <f t="shared" si="2"/>
        <v>1700000</v>
      </c>
      <c r="G83" s="50">
        <v>1700000</v>
      </c>
      <c r="H83" s="62">
        <v>0</v>
      </c>
      <c r="I83" s="201">
        <v>0</v>
      </c>
      <c r="J83" s="202" t="s">
        <v>89</v>
      </c>
      <c r="K83" s="197" t="s">
        <v>30</v>
      </c>
      <c r="L83" s="195"/>
    </row>
    <row r="84" spans="1:12" s="196" customFormat="1" ht="12" customHeight="1">
      <c r="A84" s="49" t="s">
        <v>185</v>
      </c>
      <c r="B84" s="61" t="s">
        <v>153</v>
      </c>
      <c r="C84" s="197" t="s">
        <v>88</v>
      </c>
      <c r="D84" s="198">
        <v>44001</v>
      </c>
      <c r="E84" s="199">
        <v>44181</v>
      </c>
      <c r="F84" s="200">
        <f t="shared" si="2"/>
        <v>5180000</v>
      </c>
      <c r="G84" s="50">
        <v>5180000</v>
      </c>
      <c r="H84" s="62">
        <v>0</v>
      </c>
      <c r="I84" s="201">
        <v>0</v>
      </c>
      <c r="J84" s="202" t="s">
        <v>89</v>
      </c>
      <c r="K84" s="197" t="s">
        <v>30</v>
      </c>
      <c r="L84" s="195"/>
    </row>
    <row r="85" spans="1:12" s="196" customFormat="1" ht="12" customHeight="1">
      <c r="A85" s="49" t="s">
        <v>183</v>
      </c>
      <c r="B85" s="61" t="s">
        <v>153</v>
      </c>
      <c r="C85" s="197" t="s">
        <v>88</v>
      </c>
      <c r="D85" s="198">
        <v>44001</v>
      </c>
      <c r="E85" s="199">
        <v>44031</v>
      </c>
      <c r="F85" s="200">
        <f t="shared" si="2"/>
        <v>5600000</v>
      </c>
      <c r="G85" s="50">
        <v>5600000</v>
      </c>
      <c r="H85" s="201">
        <v>0</v>
      </c>
      <c r="I85" s="201">
        <v>0</v>
      </c>
      <c r="J85" s="202" t="s">
        <v>89</v>
      </c>
      <c r="K85" s="197" t="s">
        <v>30</v>
      </c>
      <c r="L85" s="195"/>
    </row>
    <row r="86" spans="1:12" s="196" customFormat="1" ht="12" customHeight="1">
      <c r="A86" s="49" t="s">
        <v>161</v>
      </c>
      <c r="B86" s="61" t="s">
        <v>153</v>
      </c>
      <c r="C86" s="197" t="s">
        <v>88</v>
      </c>
      <c r="D86" s="198">
        <v>44001</v>
      </c>
      <c r="E86" s="199">
        <v>44181</v>
      </c>
      <c r="F86" s="200">
        <f t="shared" si="2"/>
        <v>7280000</v>
      </c>
      <c r="G86" s="50">
        <v>7280000</v>
      </c>
      <c r="H86" s="62">
        <v>0</v>
      </c>
      <c r="I86" s="201">
        <v>0</v>
      </c>
      <c r="J86" s="202" t="s">
        <v>89</v>
      </c>
      <c r="K86" s="197" t="s">
        <v>30</v>
      </c>
      <c r="L86" s="195"/>
    </row>
    <row r="87" spans="1:12" s="196" customFormat="1" ht="12" customHeight="1">
      <c r="A87" s="49" t="s">
        <v>195</v>
      </c>
      <c r="B87" s="61" t="s">
        <v>153</v>
      </c>
      <c r="C87" s="197" t="s">
        <v>88</v>
      </c>
      <c r="D87" s="198">
        <v>44001</v>
      </c>
      <c r="E87" s="199">
        <v>44181</v>
      </c>
      <c r="F87" s="200">
        <f t="shared" si="2"/>
        <v>4060000</v>
      </c>
      <c r="G87" s="50">
        <v>4060000</v>
      </c>
      <c r="H87" s="62">
        <v>0</v>
      </c>
      <c r="I87" s="201">
        <v>0</v>
      </c>
      <c r="J87" s="202" t="s">
        <v>89</v>
      </c>
      <c r="K87" s="197" t="s">
        <v>30</v>
      </c>
      <c r="L87" s="195"/>
    </row>
    <row r="88" spans="1:12" s="196" customFormat="1" ht="12" customHeight="1">
      <c r="A88" s="49" t="s">
        <v>186</v>
      </c>
      <c r="B88" s="61" t="s">
        <v>153</v>
      </c>
      <c r="C88" s="197" t="s">
        <v>88</v>
      </c>
      <c r="D88" s="198">
        <v>44001</v>
      </c>
      <c r="E88" s="199">
        <v>44181</v>
      </c>
      <c r="F88" s="200">
        <f t="shared" si="2"/>
        <v>5180000</v>
      </c>
      <c r="G88" s="50">
        <v>5180000</v>
      </c>
      <c r="H88" s="62">
        <v>0</v>
      </c>
      <c r="I88" s="201">
        <v>0</v>
      </c>
      <c r="J88" s="202" t="s">
        <v>89</v>
      </c>
      <c r="K88" s="197" t="s">
        <v>30</v>
      </c>
      <c r="L88" s="195"/>
    </row>
    <row r="89" spans="1:12" s="196" customFormat="1" ht="12" customHeight="1">
      <c r="A89" s="49" t="s">
        <v>266</v>
      </c>
      <c r="B89" s="61" t="s">
        <v>153</v>
      </c>
      <c r="C89" s="197" t="s">
        <v>88</v>
      </c>
      <c r="D89" s="198">
        <v>44001</v>
      </c>
      <c r="E89" s="199">
        <v>44181</v>
      </c>
      <c r="F89" s="200">
        <f t="shared" si="2"/>
        <v>900000</v>
      </c>
      <c r="G89" s="50">
        <v>900000</v>
      </c>
      <c r="H89" s="62">
        <v>0</v>
      </c>
      <c r="I89" s="201">
        <v>0</v>
      </c>
      <c r="J89" s="202" t="s">
        <v>89</v>
      </c>
      <c r="K89" s="197" t="s">
        <v>30</v>
      </c>
      <c r="L89" s="195"/>
    </row>
    <row r="90" spans="1:12" s="196" customFormat="1" ht="12" customHeight="1">
      <c r="A90" s="49" t="s">
        <v>215</v>
      </c>
      <c r="B90" s="61" t="s">
        <v>153</v>
      </c>
      <c r="C90" s="197" t="s">
        <v>88</v>
      </c>
      <c r="D90" s="198">
        <v>44001</v>
      </c>
      <c r="E90" s="199">
        <v>44181</v>
      </c>
      <c r="F90" s="200">
        <f t="shared" si="2"/>
        <v>2520000</v>
      </c>
      <c r="G90" s="50">
        <v>2520000</v>
      </c>
      <c r="H90" s="62">
        <v>0</v>
      </c>
      <c r="I90" s="201">
        <v>0</v>
      </c>
      <c r="J90" s="202" t="s">
        <v>89</v>
      </c>
      <c r="K90" s="197" t="s">
        <v>30</v>
      </c>
      <c r="L90" s="195"/>
    </row>
    <row r="91" spans="1:12" s="196" customFormat="1" ht="12" customHeight="1">
      <c r="A91" s="49" t="s">
        <v>174</v>
      </c>
      <c r="B91" s="61" t="s">
        <v>153</v>
      </c>
      <c r="C91" s="197" t="s">
        <v>88</v>
      </c>
      <c r="D91" s="198">
        <v>44001</v>
      </c>
      <c r="E91" s="199">
        <v>44181</v>
      </c>
      <c r="F91" s="200">
        <f t="shared" si="2"/>
        <v>6000000</v>
      </c>
      <c r="G91" s="50">
        <v>6000000</v>
      </c>
      <c r="H91" s="62">
        <v>0</v>
      </c>
      <c r="I91" s="201">
        <v>0</v>
      </c>
      <c r="J91" s="202" t="s">
        <v>89</v>
      </c>
      <c r="K91" s="197" t="s">
        <v>30</v>
      </c>
      <c r="L91" s="195"/>
    </row>
    <row r="92" spans="1:12" s="196" customFormat="1" ht="12" customHeight="1">
      <c r="A92" s="49" t="s">
        <v>242</v>
      </c>
      <c r="B92" s="61" t="s">
        <v>153</v>
      </c>
      <c r="C92" s="197" t="s">
        <v>88</v>
      </c>
      <c r="D92" s="198">
        <v>44005</v>
      </c>
      <c r="E92" s="199">
        <v>44185</v>
      </c>
      <c r="F92" s="200">
        <f t="shared" si="2"/>
        <v>1700000</v>
      </c>
      <c r="G92" s="50">
        <v>1700000</v>
      </c>
      <c r="H92" s="62">
        <v>0</v>
      </c>
      <c r="I92" s="201">
        <v>0</v>
      </c>
      <c r="J92" s="202" t="s">
        <v>89</v>
      </c>
      <c r="K92" s="197" t="s">
        <v>30</v>
      </c>
      <c r="L92" s="195"/>
    </row>
    <row r="93" spans="1:12" s="196" customFormat="1" ht="12" customHeight="1">
      <c r="A93" s="49" t="s">
        <v>210</v>
      </c>
      <c r="B93" s="61" t="s">
        <v>153</v>
      </c>
      <c r="C93" s="197" t="s">
        <v>88</v>
      </c>
      <c r="D93" s="198">
        <v>44005</v>
      </c>
      <c r="E93" s="199">
        <v>44185</v>
      </c>
      <c r="F93" s="200">
        <f t="shared" si="2"/>
        <v>2660000</v>
      </c>
      <c r="G93" s="50">
        <v>2660000</v>
      </c>
      <c r="H93" s="62">
        <v>0</v>
      </c>
      <c r="I93" s="201">
        <v>0</v>
      </c>
      <c r="J93" s="202" t="s">
        <v>89</v>
      </c>
      <c r="K93" s="197" t="s">
        <v>30</v>
      </c>
      <c r="L93" s="195"/>
    </row>
    <row r="94" spans="1:12" s="196" customFormat="1" ht="12" customHeight="1">
      <c r="A94" s="49" t="s">
        <v>180</v>
      </c>
      <c r="B94" s="61" t="s">
        <v>153</v>
      </c>
      <c r="C94" s="197" t="s">
        <v>88</v>
      </c>
      <c r="D94" s="198">
        <v>44005</v>
      </c>
      <c r="E94" s="199">
        <v>44185</v>
      </c>
      <c r="F94" s="200">
        <f t="shared" si="2"/>
        <v>5780000</v>
      </c>
      <c r="G94" s="50">
        <v>5780000</v>
      </c>
      <c r="H94" s="62">
        <v>0</v>
      </c>
      <c r="I94" s="201">
        <v>0</v>
      </c>
      <c r="J94" s="202" t="s">
        <v>89</v>
      </c>
      <c r="K94" s="197" t="s">
        <v>30</v>
      </c>
      <c r="L94" s="195"/>
    </row>
    <row r="95" spans="1:12" s="196" customFormat="1" ht="12" customHeight="1">
      <c r="A95" s="49" t="s">
        <v>273</v>
      </c>
      <c r="B95" s="61" t="s">
        <v>153</v>
      </c>
      <c r="C95" s="197" t="s">
        <v>88</v>
      </c>
      <c r="D95" s="198">
        <v>44005</v>
      </c>
      <c r="E95" s="199">
        <v>44185</v>
      </c>
      <c r="F95" s="200">
        <f t="shared" si="2"/>
        <v>500000</v>
      </c>
      <c r="G95" s="50">
        <v>500000</v>
      </c>
      <c r="H95" s="62">
        <v>0</v>
      </c>
      <c r="I95" s="201">
        <v>0</v>
      </c>
      <c r="J95" s="202" t="s">
        <v>89</v>
      </c>
      <c r="K95" s="197" t="s">
        <v>30</v>
      </c>
      <c r="L95" s="195"/>
    </row>
    <row r="96" spans="1:12" s="196" customFormat="1" ht="12" customHeight="1">
      <c r="A96" s="49" t="s">
        <v>191</v>
      </c>
      <c r="B96" s="61" t="s">
        <v>153</v>
      </c>
      <c r="C96" s="197" t="s">
        <v>88</v>
      </c>
      <c r="D96" s="198">
        <v>44005</v>
      </c>
      <c r="E96" s="199">
        <v>44185</v>
      </c>
      <c r="F96" s="200">
        <f t="shared" si="2"/>
        <v>4340000</v>
      </c>
      <c r="G96" s="50">
        <v>4340000</v>
      </c>
      <c r="H96" s="62">
        <v>0</v>
      </c>
      <c r="I96" s="201">
        <v>0</v>
      </c>
      <c r="J96" s="202" t="s">
        <v>89</v>
      </c>
      <c r="K96" s="197" t="s">
        <v>30</v>
      </c>
      <c r="L96" s="195"/>
    </row>
    <row r="97" spans="1:12" s="196" customFormat="1" ht="12" customHeight="1">
      <c r="A97" s="49" t="s">
        <v>256</v>
      </c>
      <c r="B97" s="61" t="s">
        <v>153</v>
      </c>
      <c r="C97" s="197" t="s">
        <v>88</v>
      </c>
      <c r="D97" s="198">
        <v>44006</v>
      </c>
      <c r="E97" s="199">
        <v>44186</v>
      </c>
      <c r="F97" s="200">
        <f t="shared" si="2"/>
        <v>1120000</v>
      </c>
      <c r="G97" s="50">
        <v>1120000</v>
      </c>
      <c r="H97" s="62">
        <v>0</v>
      </c>
      <c r="I97" s="201">
        <v>0</v>
      </c>
      <c r="J97" s="202" t="s">
        <v>89</v>
      </c>
      <c r="K97" s="197" t="s">
        <v>30</v>
      </c>
      <c r="L97" s="195"/>
    </row>
    <row r="98" spans="1:12" s="196" customFormat="1" ht="12" customHeight="1">
      <c r="A98" s="49" t="s">
        <v>193</v>
      </c>
      <c r="B98" s="61" t="s">
        <v>153</v>
      </c>
      <c r="C98" s="197" t="s">
        <v>88</v>
      </c>
      <c r="D98" s="198">
        <v>44007</v>
      </c>
      <c r="E98" s="199">
        <v>44187</v>
      </c>
      <c r="F98" s="200">
        <f t="shared" si="2"/>
        <v>4250000</v>
      </c>
      <c r="G98" s="50">
        <v>4250000</v>
      </c>
      <c r="H98" s="62">
        <v>0</v>
      </c>
      <c r="I98" s="201">
        <v>0</v>
      </c>
      <c r="J98" s="202" t="s">
        <v>89</v>
      </c>
      <c r="K98" s="197" t="s">
        <v>30</v>
      </c>
      <c r="L98" s="195"/>
    </row>
    <row r="99" spans="1:12" s="196" customFormat="1" ht="12" customHeight="1">
      <c r="A99" s="49" t="s">
        <v>166</v>
      </c>
      <c r="B99" s="61" t="s">
        <v>153</v>
      </c>
      <c r="C99" s="197" t="s">
        <v>88</v>
      </c>
      <c r="D99" s="198">
        <v>44007</v>
      </c>
      <c r="E99" s="199">
        <v>44187</v>
      </c>
      <c r="F99" s="200">
        <f t="shared" si="2"/>
        <v>7000000</v>
      </c>
      <c r="G99" s="50">
        <v>7000000</v>
      </c>
      <c r="H99" s="62">
        <v>0</v>
      </c>
      <c r="I99" s="201">
        <v>0</v>
      </c>
      <c r="J99" s="202" t="s">
        <v>89</v>
      </c>
      <c r="K99" s="197" t="s">
        <v>30</v>
      </c>
      <c r="L99" s="195"/>
    </row>
    <row r="100" spans="1:12" s="196" customFormat="1" ht="12" customHeight="1">
      <c r="A100" s="49" t="s">
        <v>154</v>
      </c>
      <c r="B100" s="61" t="s">
        <v>153</v>
      </c>
      <c r="C100" s="197" t="s">
        <v>88</v>
      </c>
      <c r="D100" s="198">
        <v>44007</v>
      </c>
      <c r="E100" s="199">
        <v>44187</v>
      </c>
      <c r="F100" s="200">
        <f t="shared" si="2"/>
        <v>9000000</v>
      </c>
      <c r="G100" s="50">
        <v>9000000</v>
      </c>
      <c r="H100" s="62">
        <v>0</v>
      </c>
      <c r="I100" s="201">
        <v>0</v>
      </c>
      <c r="J100" s="202" t="s">
        <v>89</v>
      </c>
      <c r="K100" s="197" t="s">
        <v>30</v>
      </c>
      <c r="L100" s="195"/>
    </row>
    <row r="101" spans="1:12" s="196" customFormat="1" ht="12" customHeight="1">
      <c r="A101" s="49" t="s">
        <v>220</v>
      </c>
      <c r="B101" s="61" t="s">
        <v>153</v>
      </c>
      <c r="C101" s="197" t="s">
        <v>88</v>
      </c>
      <c r="D101" s="198">
        <v>44007</v>
      </c>
      <c r="E101" s="199">
        <v>44187</v>
      </c>
      <c r="F101" s="200">
        <f t="shared" si="2"/>
        <v>2500000</v>
      </c>
      <c r="G101" s="50">
        <v>2500000</v>
      </c>
      <c r="H101" s="62">
        <v>0</v>
      </c>
      <c r="I101" s="201">
        <v>0</v>
      </c>
      <c r="J101" s="202" t="s">
        <v>89</v>
      </c>
      <c r="K101" s="197" t="s">
        <v>30</v>
      </c>
      <c r="L101" s="195"/>
    </row>
    <row r="102" spans="1:12" s="196" customFormat="1" ht="12" customHeight="1">
      <c r="A102" s="49" t="s">
        <v>192</v>
      </c>
      <c r="B102" s="61" t="s">
        <v>153</v>
      </c>
      <c r="C102" s="197" t="s">
        <v>88</v>
      </c>
      <c r="D102" s="198">
        <v>44007</v>
      </c>
      <c r="E102" s="199">
        <v>44187</v>
      </c>
      <c r="F102" s="200">
        <f t="shared" si="2"/>
        <v>4250000</v>
      </c>
      <c r="G102" s="50">
        <v>4250000</v>
      </c>
      <c r="H102" s="62">
        <v>0</v>
      </c>
      <c r="I102" s="201">
        <v>0</v>
      </c>
      <c r="J102" s="202" t="s">
        <v>89</v>
      </c>
      <c r="K102" s="197" t="s">
        <v>30</v>
      </c>
      <c r="L102" s="195"/>
    </row>
    <row r="103" spans="1:12" s="196" customFormat="1" ht="12" customHeight="1">
      <c r="A103" s="49" t="s">
        <v>163</v>
      </c>
      <c r="B103" s="61" t="s">
        <v>153</v>
      </c>
      <c r="C103" s="197" t="s">
        <v>88</v>
      </c>
      <c r="D103" s="198">
        <v>44007</v>
      </c>
      <c r="E103" s="199">
        <v>44187</v>
      </c>
      <c r="F103" s="200">
        <f t="shared" si="2"/>
        <v>7200000</v>
      </c>
      <c r="G103" s="50">
        <v>7200000</v>
      </c>
      <c r="H103" s="62">
        <v>0</v>
      </c>
      <c r="I103" s="201">
        <v>0</v>
      </c>
      <c r="J103" s="202" t="s">
        <v>89</v>
      </c>
      <c r="K103" s="197" t="s">
        <v>30</v>
      </c>
      <c r="L103" s="195"/>
    </row>
    <row r="104" spans="1:12" s="196" customFormat="1" ht="12" customHeight="1">
      <c r="A104" s="49" t="s">
        <v>162</v>
      </c>
      <c r="B104" s="61" t="s">
        <v>153</v>
      </c>
      <c r="C104" s="197" t="s">
        <v>88</v>
      </c>
      <c r="D104" s="198">
        <v>44007</v>
      </c>
      <c r="E104" s="199">
        <v>44187</v>
      </c>
      <c r="F104" s="200">
        <f t="shared" si="2"/>
        <v>7200000</v>
      </c>
      <c r="G104" s="50">
        <v>7200000</v>
      </c>
      <c r="H104" s="62">
        <v>0</v>
      </c>
      <c r="I104" s="201">
        <v>0</v>
      </c>
      <c r="J104" s="202" t="s">
        <v>89</v>
      </c>
      <c r="K104" s="197" t="s">
        <v>30</v>
      </c>
      <c r="L104" s="195"/>
    </row>
    <row r="105" spans="1:12" s="196" customFormat="1" ht="12" customHeight="1">
      <c r="A105" s="49" t="s">
        <v>165</v>
      </c>
      <c r="B105" s="61" t="s">
        <v>153</v>
      </c>
      <c r="C105" s="197" t="s">
        <v>88</v>
      </c>
      <c r="D105" s="198">
        <v>44007</v>
      </c>
      <c r="E105" s="199">
        <v>44187</v>
      </c>
      <c r="F105" s="200">
        <f t="shared" si="2"/>
        <v>7200000</v>
      </c>
      <c r="G105" s="50">
        <v>7200000</v>
      </c>
      <c r="H105" s="62">
        <v>0</v>
      </c>
      <c r="I105" s="201">
        <v>0</v>
      </c>
      <c r="J105" s="202" t="s">
        <v>89</v>
      </c>
      <c r="K105" s="197" t="s">
        <v>30</v>
      </c>
      <c r="L105" s="195"/>
    </row>
    <row r="106" spans="1:12" s="196" customFormat="1" ht="12" customHeight="1">
      <c r="A106" s="49" t="s">
        <v>164</v>
      </c>
      <c r="B106" s="61" t="s">
        <v>153</v>
      </c>
      <c r="C106" s="197" t="s">
        <v>88</v>
      </c>
      <c r="D106" s="198">
        <v>44007</v>
      </c>
      <c r="E106" s="199">
        <v>44187</v>
      </c>
      <c r="F106" s="200">
        <f t="shared" si="2"/>
        <v>7200000</v>
      </c>
      <c r="G106" s="50">
        <v>7200000</v>
      </c>
      <c r="H106" s="62">
        <v>0</v>
      </c>
      <c r="I106" s="201">
        <v>0</v>
      </c>
      <c r="J106" s="202" t="s">
        <v>89</v>
      </c>
      <c r="K106" s="197" t="s">
        <v>30</v>
      </c>
      <c r="L106" s="195"/>
    </row>
    <row r="107" spans="1:12" s="196" customFormat="1" ht="12" customHeight="1">
      <c r="A107" s="49" t="s">
        <v>171</v>
      </c>
      <c r="B107" s="61" t="s">
        <v>153</v>
      </c>
      <c r="C107" s="197" t="s">
        <v>88</v>
      </c>
      <c r="D107" s="198">
        <v>44007</v>
      </c>
      <c r="E107" s="199">
        <v>44187</v>
      </c>
      <c r="F107" s="200">
        <f t="shared" si="2"/>
        <v>6000000</v>
      </c>
      <c r="G107" s="50">
        <v>6000000</v>
      </c>
      <c r="H107" s="62">
        <v>0</v>
      </c>
      <c r="I107" s="201">
        <v>0</v>
      </c>
      <c r="J107" s="202" t="s">
        <v>89</v>
      </c>
      <c r="K107" s="197" t="s">
        <v>30</v>
      </c>
      <c r="L107" s="195"/>
    </row>
    <row r="108" spans="1:12" s="196" customFormat="1" ht="12" customHeight="1">
      <c r="A108" s="49" t="s">
        <v>172</v>
      </c>
      <c r="B108" s="61" t="s">
        <v>153</v>
      </c>
      <c r="C108" s="197" t="s">
        <v>88</v>
      </c>
      <c r="D108" s="198">
        <v>44007</v>
      </c>
      <c r="E108" s="199">
        <v>44187</v>
      </c>
      <c r="F108" s="200">
        <f t="shared" si="2"/>
        <v>6000000</v>
      </c>
      <c r="G108" s="50">
        <v>6000000</v>
      </c>
      <c r="H108" s="62">
        <v>0</v>
      </c>
      <c r="I108" s="201">
        <v>0</v>
      </c>
      <c r="J108" s="202" t="s">
        <v>89</v>
      </c>
      <c r="K108" s="197" t="s">
        <v>30</v>
      </c>
      <c r="L108" s="195"/>
    </row>
    <row r="109" spans="1:12" s="196" customFormat="1" ht="12" customHeight="1">
      <c r="A109" s="49" t="s">
        <v>187</v>
      </c>
      <c r="B109" s="61" t="s">
        <v>153</v>
      </c>
      <c r="C109" s="197" t="s">
        <v>88</v>
      </c>
      <c r="D109" s="198">
        <v>44008</v>
      </c>
      <c r="E109" s="199">
        <v>44188</v>
      </c>
      <c r="F109" s="200">
        <f t="shared" si="2"/>
        <v>5180000</v>
      </c>
      <c r="G109" s="50">
        <v>5180000</v>
      </c>
      <c r="H109" s="62">
        <v>0</v>
      </c>
      <c r="I109" s="201">
        <v>0</v>
      </c>
      <c r="J109" s="202" t="s">
        <v>89</v>
      </c>
      <c r="K109" s="197" t="s">
        <v>30</v>
      </c>
      <c r="L109" s="195"/>
    </row>
    <row r="110" spans="1:12" s="196" customFormat="1" ht="12" customHeight="1">
      <c r="A110" s="49" t="s">
        <v>221</v>
      </c>
      <c r="B110" s="61" t="s">
        <v>153</v>
      </c>
      <c r="C110" s="197" t="s">
        <v>88</v>
      </c>
      <c r="D110" s="198">
        <v>44008</v>
      </c>
      <c r="E110" s="199">
        <v>44188</v>
      </c>
      <c r="F110" s="200">
        <f t="shared" si="2"/>
        <v>2496000</v>
      </c>
      <c r="G110" s="50">
        <v>2496000</v>
      </c>
      <c r="H110" s="62">
        <v>0</v>
      </c>
      <c r="I110" s="201">
        <v>0</v>
      </c>
      <c r="J110" s="202" t="s">
        <v>89</v>
      </c>
      <c r="K110" s="197" t="s">
        <v>30</v>
      </c>
      <c r="L110" s="195"/>
    </row>
    <row r="111" spans="1:12" s="196" customFormat="1" ht="12" customHeight="1">
      <c r="A111" s="49" t="s">
        <v>184</v>
      </c>
      <c r="B111" s="61" t="s">
        <v>153</v>
      </c>
      <c r="C111" s="197" t="s">
        <v>88</v>
      </c>
      <c r="D111" s="198">
        <v>44008</v>
      </c>
      <c r="E111" s="199">
        <v>44188</v>
      </c>
      <c r="F111" s="200">
        <f t="shared" si="2"/>
        <v>5440000</v>
      </c>
      <c r="G111" s="50">
        <v>5440000</v>
      </c>
      <c r="H111" s="62">
        <v>0</v>
      </c>
      <c r="I111" s="201">
        <v>0</v>
      </c>
      <c r="J111" s="202" t="s">
        <v>89</v>
      </c>
      <c r="K111" s="197" t="s">
        <v>30</v>
      </c>
      <c r="L111" s="195"/>
    </row>
    <row r="112" spans="1:12" s="196" customFormat="1" ht="12" customHeight="1">
      <c r="A112" s="49" t="s">
        <v>218</v>
      </c>
      <c r="B112" s="61" t="s">
        <v>153</v>
      </c>
      <c r="C112" s="197" t="s">
        <v>88</v>
      </c>
      <c r="D112" s="198">
        <v>44008</v>
      </c>
      <c r="E112" s="199">
        <v>44188</v>
      </c>
      <c r="F112" s="200">
        <f t="shared" si="2"/>
        <v>2500000</v>
      </c>
      <c r="G112" s="50">
        <v>2500000</v>
      </c>
      <c r="H112" s="62">
        <v>0</v>
      </c>
      <c r="I112" s="201">
        <v>0</v>
      </c>
      <c r="J112" s="202" t="s">
        <v>89</v>
      </c>
      <c r="K112" s="197" t="s">
        <v>30</v>
      </c>
      <c r="L112" s="195"/>
    </row>
    <row r="113" spans="1:12" s="196" customFormat="1" ht="12" customHeight="1">
      <c r="A113" s="49" t="s">
        <v>229</v>
      </c>
      <c r="B113" s="61" t="s">
        <v>153</v>
      </c>
      <c r="C113" s="197" t="s">
        <v>88</v>
      </c>
      <c r="D113" s="198">
        <v>44008</v>
      </c>
      <c r="E113" s="199">
        <v>44188</v>
      </c>
      <c r="F113" s="200">
        <f t="shared" si="2"/>
        <v>2020000</v>
      </c>
      <c r="G113" s="50">
        <v>2020000</v>
      </c>
      <c r="H113" s="62">
        <v>0</v>
      </c>
      <c r="I113" s="201">
        <v>0</v>
      </c>
      <c r="J113" s="202" t="s">
        <v>89</v>
      </c>
      <c r="K113" s="197" t="s">
        <v>30</v>
      </c>
      <c r="L113" s="195"/>
    </row>
    <row r="114" spans="1:12" s="196" customFormat="1" ht="12" customHeight="1">
      <c r="A114" s="49" t="s">
        <v>226</v>
      </c>
      <c r="B114" s="61" t="s">
        <v>153</v>
      </c>
      <c r="C114" s="197" t="s">
        <v>88</v>
      </c>
      <c r="D114" s="198">
        <v>44011</v>
      </c>
      <c r="E114" s="199">
        <v>44191</v>
      </c>
      <c r="F114" s="200">
        <f t="shared" si="2"/>
        <v>2191000</v>
      </c>
      <c r="G114" s="50">
        <v>2191000</v>
      </c>
      <c r="H114" s="62">
        <v>0</v>
      </c>
      <c r="I114" s="201">
        <v>0</v>
      </c>
      <c r="J114" s="202" t="s">
        <v>89</v>
      </c>
      <c r="K114" s="197" t="s">
        <v>30</v>
      </c>
      <c r="L114" s="195"/>
    </row>
    <row r="115" spans="1:12" s="196" customFormat="1" ht="12" customHeight="1">
      <c r="A115" s="49" t="s">
        <v>261</v>
      </c>
      <c r="B115" s="61" t="s">
        <v>153</v>
      </c>
      <c r="C115" s="197" t="s">
        <v>88</v>
      </c>
      <c r="D115" s="198">
        <v>44011</v>
      </c>
      <c r="E115" s="199">
        <v>44191</v>
      </c>
      <c r="F115" s="200">
        <f t="shared" si="2"/>
        <v>939000</v>
      </c>
      <c r="G115" s="50">
        <v>939000</v>
      </c>
      <c r="H115" s="62">
        <v>0</v>
      </c>
      <c r="I115" s="201">
        <v>0</v>
      </c>
      <c r="J115" s="202" t="s">
        <v>89</v>
      </c>
      <c r="K115" s="197" t="s">
        <v>30</v>
      </c>
      <c r="L115" s="195"/>
    </row>
    <row r="116" spans="1:12" s="196" customFormat="1" ht="12" customHeight="1">
      <c r="A116" s="49" t="s">
        <v>228</v>
      </c>
      <c r="B116" s="61" t="s">
        <v>153</v>
      </c>
      <c r="C116" s="197" t="s">
        <v>88</v>
      </c>
      <c r="D116" s="198">
        <v>44011</v>
      </c>
      <c r="E116" s="199">
        <v>44191</v>
      </c>
      <c r="F116" s="200">
        <f t="shared" si="2"/>
        <v>2121000</v>
      </c>
      <c r="G116" s="50">
        <v>2121000</v>
      </c>
      <c r="H116" s="62">
        <v>0</v>
      </c>
      <c r="I116" s="201">
        <v>0</v>
      </c>
      <c r="J116" s="202" t="s">
        <v>89</v>
      </c>
      <c r="K116" s="197" t="s">
        <v>30</v>
      </c>
      <c r="L116" s="195"/>
    </row>
    <row r="117" spans="1:12" s="196" customFormat="1" ht="12" customHeight="1">
      <c r="A117" s="49" t="s">
        <v>262</v>
      </c>
      <c r="B117" s="61" t="s">
        <v>153</v>
      </c>
      <c r="C117" s="197" t="s">
        <v>88</v>
      </c>
      <c r="D117" s="198">
        <v>44011</v>
      </c>
      <c r="E117" s="199">
        <v>44191</v>
      </c>
      <c r="F117" s="200">
        <f t="shared" si="2"/>
        <v>909000</v>
      </c>
      <c r="G117" s="50">
        <v>909000</v>
      </c>
      <c r="H117" s="62">
        <v>0</v>
      </c>
      <c r="I117" s="201">
        <v>0</v>
      </c>
      <c r="J117" s="202" t="s">
        <v>89</v>
      </c>
      <c r="K117" s="197" t="s">
        <v>30</v>
      </c>
      <c r="L117" s="195"/>
    </row>
    <row r="118" spans="1:12" s="196" customFormat="1" ht="12" customHeight="1">
      <c r="A118" s="49" t="s">
        <v>156</v>
      </c>
      <c r="B118" s="61" t="s">
        <v>153</v>
      </c>
      <c r="C118" s="197" t="s">
        <v>88</v>
      </c>
      <c r="D118" s="198">
        <v>44011</v>
      </c>
      <c r="E118" s="199">
        <v>44191</v>
      </c>
      <c r="F118" s="200">
        <f t="shared" si="2"/>
        <v>8764000</v>
      </c>
      <c r="G118" s="50">
        <v>8764000</v>
      </c>
      <c r="H118" s="62">
        <v>0</v>
      </c>
      <c r="I118" s="201">
        <v>0</v>
      </c>
      <c r="J118" s="202" t="s">
        <v>89</v>
      </c>
      <c r="K118" s="197" t="s">
        <v>30</v>
      </c>
      <c r="L118" s="195"/>
    </row>
    <row r="119" spans="1:12" s="196" customFormat="1" ht="12" customHeight="1">
      <c r="A119" s="243" t="s">
        <v>198</v>
      </c>
      <c r="B119" s="119" t="s">
        <v>153</v>
      </c>
      <c r="C119" s="206" t="s">
        <v>88</v>
      </c>
      <c r="D119" s="207">
        <v>44011</v>
      </c>
      <c r="E119" s="208">
        <v>44191</v>
      </c>
      <c r="F119" s="209">
        <f t="shared" si="2"/>
        <v>3756000</v>
      </c>
      <c r="G119" s="210">
        <v>3756000</v>
      </c>
      <c r="H119" s="125">
        <v>0</v>
      </c>
      <c r="I119" s="211">
        <v>0</v>
      </c>
      <c r="J119" s="244" t="s">
        <v>89</v>
      </c>
      <c r="K119" s="206" t="s">
        <v>30</v>
      </c>
      <c r="L119" s="195"/>
    </row>
    <row r="120" spans="1:12" s="196" customFormat="1" ht="12" customHeight="1">
      <c r="A120" s="185" t="s">
        <v>194</v>
      </c>
      <c r="B120" s="186" t="s">
        <v>153</v>
      </c>
      <c r="C120" s="187" t="s">
        <v>88</v>
      </c>
      <c r="D120" s="188">
        <v>44011</v>
      </c>
      <c r="E120" s="189">
        <v>44191</v>
      </c>
      <c r="F120" s="190">
        <f t="shared" si="2"/>
        <v>4137000</v>
      </c>
      <c r="G120" s="191">
        <v>4137000</v>
      </c>
      <c r="H120" s="192">
        <v>0</v>
      </c>
      <c r="I120" s="193">
        <v>0</v>
      </c>
      <c r="J120" s="194" t="s">
        <v>89</v>
      </c>
      <c r="K120" s="187" t="s">
        <v>30</v>
      </c>
      <c r="L120" s="195"/>
    </row>
    <row r="121" spans="1:12" s="196" customFormat="1" ht="12" customHeight="1">
      <c r="A121" s="49" t="s">
        <v>236</v>
      </c>
      <c r="B121" s="61" t="s">
        <v>153</v>
      </c>
      <c r="C121" s="197" t="s">
        <v>88</v>
      </c>
      <c r="D121" s="198">
        <v>44011</v>
      </c>
      <c r="E121" s="199">
        <v>44191</v>
      </c>
      <c r="F121" s="200">
        <f t="shared" si="2"/>
        <v>1773000</v>
      </c>
      <c r="G121" s="50">
        <v>1773000</v>
      </c>
      <c r="H121" s="62">
        <v>0</v>
      </c>
      <c r="I121" s="201">
        <v>0</v>
      </c>
      <c r="J121" s="202" t="s">
        <v>89</v>
      </c>
      <c r="K121" s="197" t="s">
        <v>30</v>
      </c>
      <c r="L121" s="195"/>
    </row>
    <row r="122" spans="1:12" s="196" customFormat="1" ht="12" customHeight="1">
      <c r="A122" s="49" t="s">
        <v>157</v>
      </c>
      <c r="B122" s="61" t="s">
        <v>153</v>
      </c>
      <c r="C122" s="197" t="s">
        <v>88</v>
      </c>
      <c r="D122" s="198">
        <v>44011</v>
      </c>
      <c r="E122" s="199">
        <v>44191</v>
      </c>
      <c r="F122" s="200">
        <f t="shared" si="2"/>
        <v>8617000</v>
      </c>
      <c r="G122" s="50">
        <v>8617000</v>
      </c>
      <c r="H122" s="62">
        <v>0</v>
      </c>
      <c r="I122" s="201">
        <v>0</v>
      </c>
      <c r="J122" s="202" t="s">
        <v>89</v>
      </c>
      <c r="K122" s="197" t="s">
        <v>30</v>
      </c>
      <c r="L122" s="195"/>
    </row>
    <row r="123" spans="1:12" s="196" customFormat="1" ht="12" customHeight="1">
      <c r="A123" s="49" t="s">
        <v>199</v>
      </c>
      <c r="B123" s="61" t="s">
        <v>153</v>
      </c>
      <c r="C123" s="197" t="s">
        <v>88</v>
      </c>
      <c r="D123" s="198">
        <v>44011</v>
      </c>
      <c r="E123" s="199">
        <v>44191</v>
      </c>
      <c r="F123" s="200">
        <f t="shared" si="2"/>
        <v>3693000</v>
      </c>
      <c r="G123" s="50">
        <v>3693000</v>
      </c>
      <c r="H123" s="62">
        <v>0</v>
      </c>
      <c r="I123" s="201">
        <v>0</v>
      </c>
      <c r="J123" s="202" t="s">
        <v>89</v>
      </c>
      <c r="K123" s="197" t="s">
        <v>30</v>
      </c>
      <c r="L123" s="195"/>
    </row>
    <row r="124" spans="1:12" s="196" customFormat="1" ht="12" customHeight="1">
      <c r="A124" s="49" t="s">
        <v>159</v>
      </c>
      <c r="B124" s="61" t="s">
        <v>153</v>
      </c>
      <c r="C124" s="197" t="s">
        <v>88</v>
      </c>
      <c r="D124" s="198">
        <v>44011</v>
      </c>
      <c r="E124" s="199">
        <v>44191</v>
      </c>
      <c r="F124" s="200">
        <f t="shared" si="2"/>
        <v>7945000</v>
      </c>
      <c r="G124" s="50">
        <v>7945000</v>
      </c>
      <c r="H124" s="62">
        <v>0</v>
      </c>
      <c r="I124" s="201">
        <v>0</v>
      </c>
      <c r="J124" s="202" t="s">
        <v>89</v>
      </c>
      <c r="K124" s="197" t="s">
        <v>30</v>
      </c>
      <c r="L124" s="195"/>
    </row>
    <row r="125" spans="1:12" s="196" customFormat="1" ht="12" customHeight="1">
      <c r="A125" s="49" t="s">
        <v>202</v>
      </c>
      <c r="B125" s="61" t="s">
        <v>153</v>
      </c>
      <c r="C125" s="197" t="s">
        <v>88</v>
      </c>
      <c r="D125" s="198">
        <v>44011</v>
      </c>
      <c r="E125" s="199">
        <v>44191</v>
      </c>
      <c r="F125" s="200">
        <f t="shared" si="2"/>
        <v>3405000</v>
      </c>
      <c r="G125" s="50">
        <v>3405000</v>
      </c>
      <c r="H125" s="62">
        <v>0</v>
      </c>
      <c r="I125" s="201">
        <v>0</v>
      </c>
      <c r="J125" s="202" t="s">
        <v>89</v>
      </c>
      <c r="K125" s="197" t="s">
        <v>30</v>
      </c>
      <c r="L125" s="195"/>
    </row>
    <row r="126" spans="1:12" s="196" customFormat="1" ht="12" customHeight="1">
      <c r="A126" s="49" t="s">
        <v>181</v>
      </c>
      <c r="B126" s="61" t="s">
        <v>153</v>
      </c>
      <c r="C126" s="197" t="s">
        <v>88</v>
      </c>
      <c r="D126" s="198">
        <v>44011</v>
      </c>
      <c r="E126" s="199">
        <v>44191</v>
      </c>
      <c r="F126" s="200">
        <f t="shared" si="2"/>
        <v>5666500</v>
      </c>
      <c r="G126" s="50">
        <v>5666500</v>
      </c>
      <c r="H126" s="62">
        <v>0</v>
      </c>
      <c r="I126" s="201">
        <v>0</v>
      </c>
      <c r="J126" s="202" t="s">
        <v>89</v>
      </c>
      <c r="K126" s="197" t="s">
        <v>30</v>
      </c>
      <c r="L126" s="195"/>
    </row>
    <row r="127" spans="1:12" s="196" customFormat="1" ht="12" customHeight="1">
      <c r="A127" s="49" t="s">
        <v>222</v>
      </c>
      <c r="B127" s="61" t="s">
        <v>153</v>
      </c>
      <c r="C127" s="197" t="s">
        <v>88</v>
      </c>
      <c r="D127" s="198">
        <v>44011</v>
      </c>
      <c r="E127" s="199">
        <v>44191</v>
      </c>
      <c r="F127" s="200">
        <f t="shared" si="2"/>
        <v>2428500</v>
      </c>
      <c r="G127" s="50">
        <v>2428500</v>
      </c>
      <c r="H127" s="62">
        <v>0</v>
      </c>
      <c r="I127" s="201">
        <v>0</v>
      </c>
      <c r="J127" s="202" t="s">
        <v>89</v>
      </c>
      <c r="K127" s="197" t="s">
        <v>30</v>
      </c>
      <c r="L127" s="195"/>
    </row>
    <row r="128" spans="1:12" s="196" customFormat="1" ht="12" customHeight="1">
      <c r="A128" s="49" t="s">
        <v>223</v>
      </c>
      <c r="B128" s="61" t="s">
        <v>153</v>
      </c>
      <c r="C128" s="197" t="s">
        <v>88</v>
      </c>
      <c r="D128" s="198">
        <v>44011</v>
      </c>
      <c r="E128" s="199">
        <v>44191</v>
      </c>
      <c r="F128" s="200">
        <f t="shared" si="2"/>
        <v>2380000</v>
      </c>
      <c r="G128" s="50">
        <v>2380000</v>
      </c>
      <c r="H128" s="62">
        <v>0</v>
      </c>
      <c r="I128" s="201">
        <v>0</v>
      </c>
      <c r="J128" s="202" t="s">
        <v>89</v>
      </c>
      <c r="K128" s="197" t="s">
        <v>30</v>
      </c>
      <c r="L128" s="195"/>
    </row>
    <row r="129" spans="1:12" s="196" customFormat="1" ht="12" customHeight="1">
      <c r="A129" s="49" t="s">
        <v>259</v>
      </c>
      <c r="B129" s="61" t="s">
        <v>153</v>
      </c>
      <c r="C129" s="197" t="s">
        <v>88</v>
      </c>
      <c r="D129" s="198">
        <v>44011</v>
      </c>
      <c r="E129" s="199">
        <v>44191</v>
      </c>
      <c r="F129" s="200">
        <f t="shared" si="2"/>
        <v>1020000</v>
      </c>
      <c r="G129" s="50">
        <v>1020000</v>
      </c>
      <c r="H129" s="62">
        <v>0</v>
      </c>
      <c r="I129" s="201">
        <v>0</v>
      </c>
      <c r="J129" s="202" t="s">
        <v>89</v>
      </c>
      <c r="K129" s="197" t="s">
        <v>30</v>
      </c>
      <c r="L129" s="195"/>
    </row>
    <row r="130" spans="1:12" s="196" customFormat="1" ht="12" customHeight="1">
      <c r="A130" s="49" t="s">
        <v>230</v>
      </c>
      <c r="B130" s="61" t="s">
        <v>153</v>
      </c>
      <c r="C130" s="197" t="s">
        <v>88</v>
      </c>
      <c r="D130" s="198">
        <v>44011</v>
      </c>
      <c r="E130" s="199">
        <v>44191</v>
      </c>
      <c r="F130" s="200">
        <f t="shared" si="2"/>
        <v>1900000</v>
      </c>
      <c r="G130" s="50">
        <v>1900000</v>
      </c>
      <c r="H130" s="62">
        <v>0</v>
      </c>
      <c r="I130" s="201">
        <v>0</v>
      </c>
      <c r="J130" s="202" t="s">
        <v>89</v>
      </c>
      <c r="K130" s="197" t="s">
        <v>30</v>
      </c>
      <c r="L130" s="195"/>
    </row>
    <row r="131" spans="1:12" s="196" customFormat="1" ht="12" customHeight="1">
      <c r="A131" s="49" t="s">
        <v>188</v>
      </c>
      <c r="B131" s="61" t="s">
        <v>153</v>
      </c>
      <c r="C131" s="197" t="s">
        <v>88</v>
      </c>
      <c r="D131" s="198">
        <v>44011</v>
      </c>
      <c r="E131" s="199">
        <v>44191</v>
      </c>
      <c r="F131" s="200">
        <f t="shared" si="2"/>
        <v>5180000</v>
      </c>
      <c r="G131" s="50">
        <v>5180000</v>
      </c>
      <c r="H131" s="62">
        <v>0</v>
      </c>
      <c r="I131" s="201">
        <v>0</v>
      </c>
      <c r="J131" s="202" t="s">
        <v>89</v>
      </c>
      <c r="K131" s="197" t="s">
        <v>30</v>
      </c>
      <c r="L131" s="195"/>
    </row>
    <row r="132" spans="1:12" s="196" customFormat="1" ht="12" customHeight="1">
      <c r="A132" s="49" t="s">
        <v>173</v>
      </c>
      <c r="B132" s="61" t="s">
        <v>153</v>
      </c>
      <c r="C132" s="197" t="s">
        <v>88</v>
      </c>
      <c r="D132" s="198">
        <v>44011</v>
      </c>
      <c r="E132" s="199">
        <v>44191</v>
      </c>
      <c r="F132" s="200">
        <f t="shared" si="2"/>
        <v>6000000</v>
      </c>
      <c r="G132" s="50">
        <v>6000000</v>
      </c>
      <c r="H132" s="62">
        <v>0</v>
      </c>
      <c r="I132" s="201">
        <v>0</v>
      </c>
      <c r="J132" s="202" t="s">
        <v>89</v>
      </c>
      <c r="K132" s="197" t="s">
        <v>30</v>
      </c>
      <c r="L132" s="195"/>
    </row>
    <row r="133" spans="1:12" s="196" customFormat="1" ht="12" customHeight="1">
      <c r="A133" s="49" t="s">
        <v>254</v>
      </c>
      <c r="B133" s="61" t="s">
        <v>153</v>
      </c>
      <c r="C133" s="197" t="s">
        <v>88</v>
      </c>
      <c r="D133" s="198">
        <v>44011</v>
      </c>
      <c r="E133" s="199">
        <v>44191</v>
      </c>
      <c r="F133" s="200">
        <f t="shared" si="2"/>
        <v>1120000</v>
      </c>
      <c r="G133" s="50">
        <v>1120000</v>
      </c>
      <c r="H133" s="62">
        <v>0</v>
      </c>
      <c r="I133" s="201">
        <v>0</v>
      </c>
      <c r="J133" s="202" t="s">
        <v>89</v>
      </c>
      <c r="K133" s="197" t="s">
        <v>30</v>
      </c>
      <c r="L133" s="195"/>
    </row>
    <row r="134" spans="1:12" s="196" customFormat="1" ht="12" customHeight="1">
      <c r="A134" s="49" t="s">
        <v>233</v>
      </c>
      <c r="B134" s="61" t="s">
        <v>153</v>
      </c>
      <c r="C134" s="197" t="s">
        <v>88</v>
      </c>
      <c r="D134" s="198">
        <v>44011</v>
      </c>
      <c r="E134" s="199">
        <v>44191</v>
      </c>
      <c r="F134" s="200">
        <f t="shared" ref="F134:F197" si="3">+G134+H134*$C$4</f>
        <v>1820000</v>
      </c>
      <c r="G134" s="50">
        <v>1820000</v>
      </c>
      <c r="H134" s="62">
        <v>0</v>
      </c>
      <c r="I134" s="201">
        <v>0</v>
      </c>
      <c r="J134" s="202" t="s">
        <v>89</v>
      </c>
      <c r="K134" s="197" t="s">
        <v>30</v>
      </c>
      <c r="L134" s="195"/>
    </row>
    <row r="135" spans="1:12" s="196" customFormat="1" ht="12" customHeight="1">
      <c r="A135" s="49" t="s">
        <v>253</v>
      </c>
      <c r="B135" s="61" t="s">
        <v>153</v>
      </c>
      <c r="C135" s="197" t="s">
        <v>88</v>
      </c>
      <c r="D135" s="198">
        <v>44011</v>
      </c>
      <c r="E135" s="199">
        <v>44191</v>
      </c>
      <c r="F135" s="200">
        <f t="shared" si="3"/>
        <v>1120000</v>
      </c>
      <c r="G135" s="50">
        <v>1120000</v>
      </c>
      <c r="H135" s="201">
        <v>0</v>
      </c>
      <c r="I135" s="201">
        <v>0</v>
      </c>
      <c r="J135" s="202" t="s">
        <v>89</v>
      </c>
      <c r="K135" s="197" t="s">
        <v>30</v>
      </c>
      <c r="L135" s="195"/>
    </row>
    <row r="136" spans="1:12" s="196" customFormat="1" ht="12" customHeight="1">
      <c r="A136" s="49" t="s">
        <v>252</v>
      </c>
      <c r="B136" s="61" t="s">
        <v>153</v>
      </c>
      <c r="C136" s="197" t="s">
        <v>88</v>
      </c>
      <c r="D136" s="198">
        <v>44011</v>
      </c>
      <c r="E136" s="199">
        <v>44191</v>
      </c>
      <c r="F136" s="200">
        <f t="shared" si="3"/>
        <v>1120000</v>
      </c>
      <c r="G136" s="50">
        <v>1120000</v>
      </c>
      <c r="H136" s="62">
        <v>0</v>
      </c>
      <c r="I136" s="201">
        <v>0</v>
      </c>
      <c r="J136" s="202" t="s">
        <v>89</v>
      </c>
      <c r="K136" s="197" t="s">
        <v>30</v>
      </c>
      <c r="L136" s="195"/>
    </row>
    <row r="137" spans="1:12" s="196" customFormat="1" ht="12" customHeight="1">
      <c r="A137" s="49" t="s">
        <v>182</v>
      </c>
      <c r="B137" s="61" t="s">
        <v>153</v>
      </c>
      <c r="C137" s="197" t="s">
        <v>88</v>
      </c>
      <c r="D137" s="198">
        <v>44011</v>
      </c>
      <c r="E137" s="199">
        <v>44191</v>
      </c>
      <c r="F137" s="200">
        <f t="shared" si="3"/>
        <v>5600000</v>
      </c>
      <c r="G137" s="50">
        <v>5600000</v>
      </c>
      <c r="H137" s="62">
        <v>0</v>
      </c>
      <c r="I137" s="201">
        <v>0</v>
      </c>
      <c r="J137" s="202" t="s">
        <v>89</v>
      </c>
      <c r="K137" s="197" t="s">
        <v>30</v>
      </c>
      <c r="L137" s="195"/>
    </row>
    <row r="138" spans="1:12" s="196" customFormat="1" ht="12" customHeight="1">
      <c r="A138" s="49" t="s">
        <v>206</v>
      </c>
      <c r="B138" s="61" t="s">
        <v>153</v>
      </c>
      <c r="C138" s="197" t="s">
        <v>88</v>
      </c>
      <c r="D138" s="198">
        <v>44011</v>
      </c>
      <c r="E138" s="199">
        <v>44191</v>
      </c>
      <c r="F138" s="200">
        <f t="shared" si="3"/>
        <v>3220000</v>
      </c>
      <c r="G138" s="50">
        <v>3220000</v>
      </c>
      <c r="H138" s="62">
        <v>0</v>
      </c>
      <c r="I138" s="201">
        <v>0</v>
      </c>
      <c r="J138" s="202" t="s">
        <v>89</v>
      </c>
      <c r="K138" s="197" t="s">
        <v>30</v>
      </c>
      <c r="L138" s="195"/>
    </row>
    <row r="139" spans="1:12" s="196" customFormat="1" ht="12" customHeight="1">
      <c r="A139" s="49" t="s">
        <v>158</v>
      </c>
      <c r="B139" s="61" t="s">
        <v>153</v>
      </c>
      <c r="C139" s="197" t="s">
        <v>88</v>
      </c>
      <c r="D139" s="198">
        <v>44011</v>
      </c>
      <c r="E139" s="199">
        <v>44191</v>
      </c>
      <c r="F139" s="200">
        <f t="shared" si="3"/>
        <v>7990000</v>
      </c>
      <c r="G139" s="50">
        <v>7990000</v>
      </c>
      <c r="H139" s="62">
        <v>0</v>
      </c>
      <c r="I139" s="201">
        <v>0</v>
      </c>
      <c r="J139" s="202" t="s">
        <v>89</v>
      </c>
      <c r="K139" s="197" t="s">
        <v>30</v>
      </c>
      <c r="L139" s="195"/>
    </row>
    <row r="140" spans="1:12" s="196" customFormat="1" ht="12" customHeight="1">
      <c r="A140" s="49" t="s">
        <v>197</v>
      </c>
      <c r="B140" s="61" t="s">
        <v>153</v>
      </c>
      <c r="C140" s="197" t="s">
        <v>88</v>
      </c>
      <c r="D140" s="198">
        <v>44011</v>
      </c>
      <c r="E140" s="199">
        <v>44191</v>
      </c>
      <c r="F140" s="200">
        <f t="shared" si="3"/>
        <v>3780000</v>
      </c>
      <c r="G140" s="50">
        <v>3780000</v>
      </c>
      <c r="H140" s="62">
        <v>0</v>
      </c>
      <c r="I140" s="201">
        <v>0</v>
      </c>
      <c r="J140" s="202" t="s">
        <v>89</v>
      </c>
      <c r="K140" s="197" t="s">
        <v>30</v>
      </c>
      <c r="L140" s="195"/>
    </row>
    <row r="141" spans="1:12" s="196" customFormat="1" ht="12" customHeight="1">
      <c r="A141" s="49" t="s">
        <v>214</v>
      </c>
      <c r="B141" s="61" t="s">
        <v>153</v>
      </c>
      <c r="C141" s="197" t="s">
        <v>88</v>
      </c>
      <c r="D141" s="198">
        <v>44011</v>
      </c>
      <c r="E141" s="199">
        <v>44191</v>
      </c>
      <c r="F141" s="200">
        <f t="shared" si="3"/>
        <v>2520000</v>
      </c>
      <c r="G141" s="50">
        <v>2520000</v>
      </c>
      <c r="H141" s="62">
        <v>0</v>
      </c>
      <c r="I141" s="201">
        <v>0</v>
      </c>
      <c r="J141" s="202" t="s">
        <v>89</v>
      </c>
      <c r="K141" s="197" t="s">
        <v>30</v>
      </c>
      <c r="L141" s="195"/>
    </row>
    <row r="142" spans="1:12" s="196" customFormat="1" ht="12" customHeight="1">
      <c r="A142" s="49" t="s">
        <v>240</v>
      </c>
      <c r="B142" s="61" t="s">
        <v>153</v>
      </c>
      <c r="C142" s="197" t="s">
        <v>88</v>
      </c>
      <c r="D142" s="198">
        <v>44011</v>
      </c>
      <c r="E142" s="199">
        <v>44191</v>
      </c>
      <c r="F142" s="200">
        <f t="shared" si="3"/>
        <v>1700000</v>
      </c>
      <c r="G142" s="50">
        <v>1700000</v>
      </c>
      <c r="H142" s="62">
        <v>0</v>
      </c>
      <c r="I142" s="201">
        <v>0</v>
      </c>
      <c r="J142" s="202" t="s">
        <v>89</v>
      </c>
      <c r="K142" s="197" t="s">
        <v>30</v>
      </c>
      <c r="L142" s="195"/>
    </row>
    <row r="143" spans="1:12" s="196" customFormat="1" ht="12" customHeight="1">
      <c r="A143" s="49" t="s">
        <v>213</v>
      </c>
      <c r="B143" s="61" t="s">
        <v>153</v>
      </c>
      <c r="C143" s="197" t="s">
        <v>88</v>
      </c>
      <c r="D143" s="198">
        <v>44011</v>
      </c>
      <c r="E143" s="199">
        <v>44191</v>
      </c>
      <c r="F143" s="200">
        <f t="shared" si="3"/>
        <v>2520000</v>
      </c>
      <c r="G143" s="50">
        <v>2520000</v>
      </c>
      <c r="H143" s="62">
        <v>0</v>
      </c>
      <c r="I143" s="201">
        <v>0</v>
      </c>
      <c r="J143" s="202" t="s">
        <v>89</v>
      </c>
      <c r="K143" s="197" t="s">
        <v>30</v>
      </c>
      <c r="L143" s="195"/>
    </row>
    <row r="144" spans="1:12" s="196" customFormat="1" ht="12" customHeight="1">
      <c r="A144" s="49" t="s">
        <v>260</v>
      </c>
      <c r="B144" s="61" t="s">
        <v>153</v>
      </c>
      <c r="C144" s="197" t="s">
        <v>88</v>
      </c>
      <c r="D144" s="198">
        <v>44011</v>
      </c>
      <c r="E144" s="199">
        <v>44191</v>
      </c>
      <c r="F144" s="200">
        <f t="shared" si="3"/>
        <v>950000</v>
      </c>
      <c r="G144" s="50">
        <v>950000</v>
      </c>
      <c r="H144" s="62">
        <v>0</v>
      </c>
      <c r="I144" s="201">
        <v>0</v>
      </c>
      <c r="J144" s="202" t="s">
        <v>89</v>
      </c>
      <c r="K144" s="197" t="s">
        <v>30</v>
      </c>
      <c r="L144" s="195"/>
    </row>
    <row r="145" spans="1:12" s="196" customFormat="1" ht="12" customHeight="1">
      <c r="A145" s="49" t="s">
        <v>207</v>
      </c>
      <c r="B145" s="61" t="s">
        <v>153</v>
      </c>
      <c r="C145" s="197" t="s">
        <v>88</v>
      </c>
      <c r="D145" s="198">
        <v>44011</v>
      </c>
      <c r="E145" s="199">
        <v>44191</v>
      </c>
      <c r="F145" s="200">
        <f t="shared" si="3"/>
        <v>2870000</v>
      </c>
      <c r="G145" s="50">
        <v>2870000</v>
      </c>
      <c r="H145" s="62">
        <v>0</v>
      </c>
      <c r="I145" s="201">
        <v>0</v>
      </c>
      <c r="J145" s="202" t="s">
        <v>89</v>
      </c>
      <c r="K145" s="197" t="s">
        <v>30</v>
      </c>
      <c r="L145" s="195"/>
    </row>
    <row r="146" spans="1:12" s="196" customFormat="1" ht="12" customHeight="1">
      <c r="A146" s="49" t="s">
        <v>238</v>
      </c>
      <c r="B146" s="61" t="s">
        <v>153</v>
      </c>
      <c r="C146" s="197" t="s">
        <v>88</v>
      </c>
      <c r="D146" s="198">
        <v>44011</v>
      </c>
      <c r="E146" s="199">
        <v>44191</v>
      </c>
      <c r="F146" s="200">
        <f t="shared" si="3"/>
        <v>1750000</v>
      </c>
      <c r="G146" s="50">
        <v>1750000</v>
      </c>
      <c r="H146" s="62">
        <v>0</v>
      </c>
      <c r="I146" s="201">
        <v>0</v>
      </c>
      <c r="J146" s="202" t="s">
        <v>89</v>
      </c>
      <c r="K146" s="197" t="s">
        <v>30</v>
      </c>
      <c r="L146" s="195"/>
    </row>
    <row r="147" spans="1:12" s="196" customFormat="1" ht="12" customHeight="1">
      <c r="A147" s="49" t="s">
        <v>245</v>
      </c>
      <c r="B147" s="61" t="s">
        <v>153</v>
      </c>
      <c r="C147" s="197" t="s">
        <v>88</v>
      </c>
      <c r="D147" s="198">
        <v>44011</v>
      </c>
      <c r="E147" s="199">
        <v>44191</v>
      </c>
      <c r="F147" s="200">
        <f t="shared" si="3"/>
        <v>1615000</v>
      </c>
      <c r="G147" s="50">
        <v>1615000</v>
      </c>
      <c r="H147" s="62">
        <v>0</v>
      </c>
      <c r="I147" s="201">
        <v>0</v>
      </c>
      <c r="J147" s="202" t="s">
        <v>89</v>
      </c>
      <c r="K147" s="197" t="s">
        <v>30</v>
      </c>
      <c r="L147" s="195"/>
    </row>
    <row r="148" spans="1:12" s="196" customFormat="1" ht="12" customHeight="1">
      <c r="A148" s="49" t="s">
        <v>227</v>
      </c>
      <c r="B148" s="61" t="s">
        <v>153</v>
      </c>
      <c r="C148" s="197" t="s">
        <v>88</v>
      </c>
      <c r="D148" s="198">
        <v>44011</v>
      </c>
      <c r="E148" s="199">
        <v>44191</v>
      </c>
      <c r="F148" s="200">
        <f t="shared" si="3"/>
        <v>2170000</v>
      </c>
      <c r="G148" s="50">
        <v>2170000</v>
      </c>
      <c r="H148" s="62">
        <v>0</v>
      </c>
      <c r="I148" s="201">
        <v>0</v>
      </c>
      <c r="J148" s="202" t="s">
        <v>89</v>
      </c>
      <c r="K148" s="197" t="s">
        <v>30</v>
      </c>
      <c r="L148" s="195"/>
    </row>
    <row r="149" spans="1:12" s="196" customFormat="1" ht="12" customHeight="1">
      <c r="A149" s="49" t="s">
        <v>170</v>
      </c>
      <c r="B149" s="61" t="s">
        <v>153</v>
      </c>
      <c r="C149" s="197" t="s">
        <v>88</v>
      </c>
      <c r="D149" s="198">
        <v>44011</v>
      </c>
      <c r="E149" s="199">
        <v>44191</v>
      </c>
      <c r="F149" s="200">
        <f t="shared" si="3"/>
        <v>6630000</v>
      </c>
      <c r="G149" s="50">
        <v>6630000</v>
      </c>
      <c r="H149" s="62">
        <v>0</v>
      </c>
      <c r="I149" s="201">
        <v>0</v>
      </c>
      <c r="J149" s="202" t="s">
        <v>89</v>
      </c>
      <c r="K149" s="197" t="s">
        <v>30</v>
      </c>
      <c r="L149" s="195"/>
    </row>
    <row r="150" spans="1:12" s="196" customFormat="1" ht="12" customHeight="1">
      <c r="A150" s="49" t="s">
        <v>225</v>
      </c>
      <c r="B150" s="61" t="s">
        <v>153</v>
      </c>
      <c r="C150" s="197" t="s">
        <v>88</v>
      </c>
      <c r="D150" s="198">
        <v>44011</v>
      </c>
      <c r="E150" s="199">
        <v>44191</v>
      </c>
      <c r="F150" s="200">
        <f t="shared" si="3"/>
        <v>2210000</v>
      </c>
      <c r="G150" s="50">
        <v>2210000</v>
      </c>
      <c r="H150" s="62">
        <v>0</v>
      </c>
      <c r="I150" s="201">
        <v>0</v>
      </c>
      <c r="J150" s="202" t="s">
        <v>89</v>
      </c>
      <c r="K150" s="197" t="s">
        <v>30</v>
      </c>
      <c r="L150" s="195"/>
    </row>
    <row r="151" spans="1:12" s="196" customFormat="1" ht="12" customHeight="1">
      <c r="A151" s="49" t="s">
        <v>201</v>
      </c>
      <c r="B151" s="61" t="s">
        <v>153</v>
      </c>
      <c r="C151" s="197" t="s">
        <v>88</v>
      </c>
      <c r="D151" s="198">
        <v>44011</v>
      </c>
      <c r="E151" s="199">
        <v>44191</v>
      </c>
      <c r="F151" s="200">
        <f t="shared" si="3"/>
        <v>3570000</v>
      </c>
      <c r="G151" s="50">
        <v>3570000</v>
      </c>
      <c r="H151" s="62">
        <v>0</v>
      </c>
      <c r="I151" s="201">
        <v>0</v>
      </c>
      <c r="J151" s="202" t="s">
        <v>89</v>
      </c>
      <c r="K151" s="197" t="s">
        <v>30</v>
      </c>
      <c r="L151" s="195"/>
    </row>
    <row r="152" spans="1:12" s="196" customFormat="1" ht="12" customHeight="1">
      <c r="A152" s="49" t="s">
        <v>247</v>
      </c>
      <c r="B152" s="61" t="s">
        <v>153</v>
      </c>
      <c r="C152" s="197" t="s">
        <v>88</v>
      </c>
      <c r="D152" s="198">
        <v>44011</v>
      </c>
      <c r="E152" s="199">
        <v>44191</v>
      </c>
      <c r="F152" s="200">
        <f t="shared" si="3"/>
        <v>1425000</v>
      </c>
      <c r="G152" s="50">
        <v>1425000</v>
      </c>
      <c r="H152" s="62">
        <v>0</v>
      </c>
      <c r="I152" s="201">
        <v>0</v>
      </c>
      <c r="J152" s="202" t="s">
        <v>89</v>
      </c>
      <c r="K152" s="197" t="s">
        <v>30</v>
      </c>
      <c r="L152" s="195"/>
    </row>
    <row r="153" spans="1:12" s="196" customFormat="1" ht="12" customHeight="1">
      <c r="A153" s="49" t="s">
        <v>263</v>
      </c>
      <c r="B153" s="61" t="s">
        <v>153</v>
      </c>
      <c r="C153" s="197" t="s">
        <v>88</v>
      </c>
      <c r="D153" s="198">
        <v>44011</v>
      </c>
      <c r="E153" s="199">
        <v>44191</v>
      </c>
      <c r="F153" s="200">
        <f t="shared" si="3"/>
        <v>900000</v>
      </c>
      <c r="G153" s="50">
        <v>900000</v>
      </c>
      <c r="H153" s="62">
        <v>0</v>
      </c>
      <c r="I153" s="201">
        <v>0</v>
      </c>
      <c r="J153" s="202" t="s">
        <v>89</v>
      </c>
      <c r="K153" s="197" t="s">
        <v>30</v>
      </c>
      <c r="L153" s="195"/>
    </row>
    <row r="154" spans="1:12" s="196" customFormat="1" ht="12" customHeight="1">
      <c r="A154" s="49" t="s">
        <v>205</v>
      </c>
      <c r="B154" s="61" t="s">
        <v>153</v>
      </c>
      <c r="C154" s="197" t="s">
        <v>88</v>
      </c>
      <c r="D154" s="198">
        <v>44011</v>
      </c>
      <c r="E154" s="199">
        <v>44191</v>
      </c>
      <c r="F154" s="200">
        <f t="shared" si="3"/>
        <v>3290000</v>
      </c>
      <c r="G154" s="50">
        <v>3290000</v>
      </c>
      <c r="H154" s="62">
        <v>0</v>
      </c>
      <c r="I154" s="201">
        <v>0</v>
      </c>
      <c r="J154" s="202" t="s">
        <v>89</v>
      </c>
      <c r="K154" s="197" t="s">
        <v>30</v>
      </c>
      <c r="L154" s="195"/>
    </row>
    <row r="155" spans="1:12" s="196" customFormat="1" ht="12" customHeight="1">
      <c r="A155" s="49" t="s">
        <v>264</v>
      </c>
      <c r="B155" s="61" t="s">
        <v>153</v>
      </c>
      <c r="C155" s="197" t="s">
        <v>88</v>
      </c>
      <c r="D155" s="198">
        <v>44011</v>
      </c>
      <c r="E155" s="199">
        <v>44191</v>
      </c>
      <c r="F155" s="200">
        <f t="shared" si="3"/>
        <v>900000</v>
      </c>
      <c r="G155" s="50">
        <v>900000</v>
      </c>
      <c r="H155" s="62">
        <v>0</v>
      </c>
      <c r="I155" s="201">
        <v>0</v>
      </c>
      <c r="J155" s="202" t="s">
        <v>89</v>
      </c>
      <c r="K155" s="197" t="s">
        <v>30</v>
      </c>
      <c r="L155" s="195"/>
    </row>
    <row r="156" spans="1:12" s="196" customFormat="1" ht="12" customHeight="1">
      <c r="A156" s="49" t="s">
        <v>265</v>
      </c>
      <c r="B156" s="61" t="s">
        <v>153</v>
      </c>
      <c r="C156" s="197" t="s">
        <v>88</v>
      </c>
      <c r="D156" s="198">
        <v>44011</v>
      </c>
      <c r="E156" s="199">
        <v>44191</v>
      </c>
      <c r="F156" s="200">
        <f t="shared" si="3"/>
        <v>900000</v>
      </c>
      <c r="G156" s="50">
        <v>900000</v>
      </c>
      <c r="H156" s="62">
        <v>0</v>
      </c>
      <c r="I156" s="201">
        <v>0</v>
      </c>
      <c r="J156" s="202" t="s">
        <v>89</v>
      </c>
      <c r="K156" s="197" t="s">
        <v>30</v>
      </c>
      <c r="L156" s="195"/>
    </row>
    <row r="157" spans="1:12" s="196" customFormat="1" ht="12" customHeight="1">
      <c r="A157" s="49" t="s">
        <v>250</v>
      </c>
      <c r="B157" s="61" t="s">
        <v>153</v>
      </c>
      <c r="C157" s="197" t="s">
        <v>88</v>
      </c>
      <c r="D157" s="198">
        <v>44011</v>
      </c>
      <c r="E157" s="199">
        <v>44191</v>
      </c>
      <c r="F157" s="200">
        <f t="shared" si="3"/>
        <v>1340000</v>
      </c>
      <c r="G157" s="50">
        <v>1340000</v>
      </c>
      <c r="H157" s="62">
        <v>0</v>
      </c>
      <c r="I157" s="201">
        <v>0</v>
      </c>
      <c r="J157" s="202" t="s">
        <v>89</v>
      </c>
      <c r="K157" s="197" t="s">
        <v>30</v>
      </c>
      <c r="L157" s="195"/>
    </row>
    <row r="158" spans="1:12" s="196" customFormat="1" ht="12" customHeight="1">
      <c r="A158" s="49" t="s">
        <v>216</v>
      </c>
      <c r="B158" s="61" t="s">
        <v>153</v>
      </c>
      <c r="C158" s="197" t="s">
        <v>88</v>
      </c>
      <c r="D158" s="198">
        <v>44011</v>
      </c>
      <c r="E158" s="199">
        <v>44191</v>
      </c>
      <c r="F158" s="200">
        <f t="shared" si="3"/>
        <v>2520000</v>
      </c>
      <c r="G158" s="50">
        <v>2520000</v>
      </c>
      <c r="H158" s="62">
        <v>0</v>
      </c>
      <c r="I158" s="201">
        <v>0</v>
      </c>
      <c r="J158" s="202" t="s">
        <v>89</v>
      </c>
      <c r="K158" s="197" t="s">
        <v>30</v>
      </c>
      <c r="L158" s="195"/>
    </row>
    <row r="159" spans="1:12" s="196" customFormat="1" ht="12" customHeight="1">
      <c r="A159" s="49" t="s">
        <v>255</v>
      </c>
      <c r="B159" s="61" t="s">
        <v>153</v>
      </c>
      <c r="C159" s="197" t="s">
        <v>88</v>
      </c>
      <c r="D159" s="198">
        <v>44011</v>
      </c>
      <c r="E159" s="199">
        <v>44191</v>
      </c>
      <c r="F159" s="200">
        <f t="shared" si="3"/>
        <v>1120000</v>
      </c>
      <c r="G159" s="50">
        <v>1120000</v>
      </c>
      <c r="H159" s="62">
        <v>0</v>
      </c>
      <c r="I159" s="201">
        <v>0</v>
      </c>
      <c r="J159" s="202" t="s">
        <v>89</v>
      </c>
      <c r="K159" s="197" t="s">
        <v>30</v>
      </c>
      <c r="L159" s="195"/>
    </row>
    <row r="160" spans="1:12" s="196" customFormat="1" ht="12" customHeight="1">
      <c r="A160" s="49" t="s">
        <v>246</v>
      </c>
      <c r="B160" s="61" t="s">
        <v>153</v>
      </c>
      <c r="C160" s="197" t="s">
        <v>88</v>
      </c>
      <c r="D160" s="198">
        <v>44011</v>
      </c>
      <c r="E160" s="199">
        <v>44191</v>
      </c>
      <c r="F160" s="200">
        <f t="shared" si="3"/>
        <v>1470000</v>
      </c>
      <c r="G160" s="50">
        <v>1470000</v>
      </c>
      <c r="H160" s="62">
        <v>0</v>
      </c>
      <c r="I160" s="201">
        <v>0</v>
      </c>
      <c r="J160" s="202" t="s">
        <v>89</v>
      </c>
      <c r="K160" s="197" t="s">
        <v>30</v>
      </c>
      <c r="L160" s="195"/>
    </row>
    <row r="161" spans="1:12" s="196" customFormat="1" ht="12" customHeight="1">
      <c r="A161" s="49" t="s">
        <v>241</v>
      </c>
      <c r="B161" s="61" t="s">
        <v>153</v>
      </c>
      <c r="C161" s="197" t="s">
        <v>88</v>
      </c>
      <c r="D161" s="198">
        <v>44011</v>
      </c>
      <c r="E161" s="199">
        <v>44191</v>
      </c>
      <c r="F161" s="200">
        <f t="shared" si="3"/>
        <v>1700000</v>
      </c>
      <c r="G161" s="50">
        <v>1700000</v>
      </c>
      <c r="H161" s="62">
        <v>0</v>
      </c>
      <c r="I161" s="201">
        <v>0</v>
      </c>
      <c r="J161" s="202" t="s">
        <v>89</v>
      </c>
      <c r="K161" s="197" t="s">
        <v>30</v>
      </c>
      <c r="L161" s="195"/>
    </row>
    <row r="162" spans="1:12" s="196" customFormat="1" ht="12" customHeight="1">
      <c r="A162" s="49" t="s">
        <v>208</v>
      </c>
      <c r="B162" s="61" t="s">
        <v>153</v>
      </c>
      <c r="C162" s="197" t="s">
        <v>88</v>
      </c>
      <c r="D162" s="198">
        <v>44011</v>
      </c>
      <c r="E162" s="199">
        <v>44191</v>
      </c>
      <c r="F162" s="200">
        <f t="shared" si="3"/>
        <v>2660000</v>
      </c>
      <c r="G162" s="50">
        <v>2660000</v>
      </c>
      <c r="H162" s="62">
        <v>0</v>
      </c>
      <c r="I162" s="201">
        <v>0</v>
      </c>
      <c r="J162" s="202" t="s">
        <v>89</v>
      </c>
      <c r="K162" s="197" t="s">
        <v>30</v>
      </c>
      <c r="L162" s="195"/>
    </row>
    <row r="163" spans="1:12" s="196" customFormat="1" ht="12" customHeight="1">
      <c r="A163" s="49" t="s">
        <v>196</v>
      </c>
      <c r="B163" s="61" t="s">
        <v>153</v>
      </c>
      <c r="C163" s="197" t="s">
        <v>88</v>
      </c>
      <c r="D163" s="198">
        <v>44011</v>
      </c>
      <c r="E163" s="199">
        <v>44191</v>
      </c>
      <c r="F163" s="200">
        <f t="shared" si="3"/>
        <v>3780000</v>
      </c>
      <c r="G163" s="50">
        <v>3780000</v>
      </c>
      <c r="H163" s="62">
        <v>0</v>
      </c>
      <c r="I163" s="201">
        <v>0</v>
      </c>
      <c r="J163" s="202" t="s">
        <v>89</v>
      </c>
      <c r="K163" s="197" t="s">
        <v>30</v>
      </c>
      <c r="L163" s="195"/>
    </row>
    <row r="164" spans="1:12" s="196" customFormat="1" ht="12" customHeight="1">
      <c r="A164" s="49" t="s">
        <v>251</v>
      </c>
      <c r="B164" s="61" t="s">
        <v>153</v>
      </c>
      <c r="C164" s="197" t="s">
        <v>88</v>
      </c>
      <c r="D164" s="198">
        <v>44011</v>
      </c>
      <c r="E164" s="199">
        <v>44191</v>
      </c>
      <c r="F164" s="200">
        <f t="shared" si="3"/>
        <v>1155000</v>
      </c>
      <c r="G164" s="50">
        <v>1155000</v>
      </c>
      <c r="H164" s="62">
        <v>0</v>
      </c>
      <c r="I164" s="201">
        <v>0</v>
      </c>
      <c r="J164" s="202" t="s">
        <v>89</v>
      </c>
      <c r="K164" s="197" t="s">
        <v>30</v>
      </c>
      <c r="L164" s="195"/>
    </row>
    <row r="165" spans="1:12" s="196" customFormat="1" ht="12" customHeight="1">
      <c r="A165" s="49" t="s">
        <v>258</v>
      </c>
      <c r="B165" s="61" t="s">
        <v>153</v>
      </c>
      <c r="C165" s="197" t="s">
        <v>88</v>
      </c>
      <c r="D165" s="198">
        <v>44011</v>
      </c>
      <c r="E165" s="199">
        <v>44191</v>
      </c>
      <c r="F165" s="200">
        <f t="shared" si="3"/>
        <v>1060000</v>
      </c>
      <c r="G165" s="50">
        <v>1060000</v>
      </c>
      <c r="H165" s="62">
        <v>0</v>
      </c>
      <c r="I165" s="201">
        <v>0</v>
      </c>
      <c r="J165" s="202" t="s">
        <v>89</v>
      </c>
      <c r="K165" s="197" t="s">
        <v>30</v>
      </c>
      <c r="L165" s="195"/>
    </row>
    <row r="166" spans="1:12" s="196" customFormat="1" ht="12" customHeight="1">
      <c r="A166" s="49" t="s">
        <v>152</v>
      </c>
      <c r="B166" s="61" t="s">
        <v>153</v>
      </c>
      <c r="C166" s="197" t="s">
        <v>88</v>
      </c>
      <c r="D166" s="198">
        <v>44011</v>
      </c>
      <c r="E166" s="199">
        <v>44191</v>
      </c>
      <c r="F166" s="200">
        <f t="shared" si="3"/>
        <v>12180000</v>
      </c>
      <c r="G166" s="50">
        <v>12180000</v>
      </c>
      <c r="H166" s="62">
        <v>0</v>
      </c>
      <c r="I166" s="201">
        <v>0</v>
      </c>
      <c r="J166" s="202" t="s">
        <v>89</v>
      </c>
      <c r="K166" s="197" t="s">
        <v>30</v>
      </c>
      <c r="L166" s="195"/>
    </row>
    <row r="167" spans="1:12" s="196" customFormat="1" ht="12" customHeight="1">
      <c r="A167" s="49" t="s">
        <v>244</v>
      </c>
      <c r="B167" s="61" t="s">
        <v>153</v>
      </c>
      <c r="C167" s="197" t="s">
        <v>88</v>
      </c>
      <c r="D167" s="198">
        <v>44011</v>
      </c>
      <c r="E167" s="199">
        <v>44191</v>
      </c>
      <c r="F167" s="200">
        <f t="shared" si="3"/>
        <v>1680000</v>
      </c>
      <c r="G167" s="50">
        <v>1680000</v>
      </c>
      <c r="H167" s="62">
        <v>0</v>
      </c>
      <c r="I167" s="201">
        <v>0</v>
      </c>
      <c r="J167" s="202" t="s">
        <v>89</v>
      </c>
      <c r="K167" s="197" t="s">
        <v>30</v>
      </c>
      <c r="L167" s="195"/>
    </row>
    <row r="168" spans="1:12" s="196" customFormat="1" ht="12" customHeight="1">
      <c r="A168" s="49" t="s">
        <v>203</v>
      </c>
      <c r="B168" s="61" t="s">
        <v>153</v>
      </c>
      <c r="C168" s="197" t="s">
        <v>88</v>
      </c>
      <c r="D168" s="198">
        <v>44012</v>
      </c>
      <c r="E168" s="199">
        <v>44192</v>
      </c>
      <c r="F168" s="200">
        <f t="shared" si="3"/>
        <v>3360000</v>
      </c>
      <c r="G168" s="50">
        <v>3360000</v>
      </c>
      <c r="H168" s="62">
        <v>0</v>
      </c>
      <c r="I168" s="201">
        <v>0</v>
      </c>
      <c r="J168" s="202" t="s">
        <v>89</v>
      </c>
      <c r="K168" s="197" t="s">
        <v>30</v>
      </c>
      <c r="L168" s="195"/>
    </row>
    <row r="169" spans="1:12" s="196" customFormat="1" ht="12" customHeight="1">
      <c r="A169" s="49" t="s">
        <v>155</v>
      </c>
      <c r="B169" s="61" t="s">
        <v>153</v>
      </c>
      <c r="C169" s="197" t="s">
        <v>88</v>
      </c>
      <c r="D169" s="198">
        <v>44012</v>
      </c>
      <c r="E169" s="199">
        <v>44192</v>
      </c>
      <c r="F169" s="200">
        <f t="shared" si="3"/>
        <v>8840000</v>
      </c>
      <c r="G169" s="50">
        <v>8840000</v>
      </c>
      <c r="H169" s="62">
        <v>0</v>
      </c>
      <c r="I169" s="201">
        <v>0</v>
      </c>
      <c r="J169" s="202" t="s">
        <v>89</v>
      </c>
      <c r="K169" s="197" t="s">
        <v>30</v>
      </c>
      <c r="L169" s="195"/>
    </row>
    <row r="170" spans="1:12" s="196" customFormat="1" ht="12" customHeight="1">
      <c r="A170" s="49" t="s">
        <v>178</v>
      </c>
      <c r="B170" s="61" t="s">
        <v>153</v>
      </c>
      <c r="C170" s="197" t="s">
        <v>88</v>
      </c>
      <c r="D170" s="198">
        <v>44012</v>
      </c>
      <c r="E170" s="199">
        <v>44192</v>
      </c>
      <c r="F170" s="200">
        <f t="shared" si="3"/>
        <v>5950000</v>
      </c>
      <c r="G170" s="50">
        <v>5950000</v>
      </c>
      <c r="H170" s="62">
        <v>0</v>
      </c>
      <c r="I170" s="201">
        <v>0</v>
      </c>
      <c r="J170" s="202" t="s">
        <v>89</v>
      </c>
      <c r="K170" s="197" t="s">
        <v>30</v>
      </c>
      <c r="L170" s="195"/>
    </row>
    <row r="171" spans="1:12" s="196" customFormat="1" ht="12" customHeight="1">
      <c r="A171" s="49" t="s">
        <v>200</v>
      </c>
      <c r="B171" s="61" t="s">
        <v>153</v>
      </c>
      <c r="C171" s="197" t="s">
        <v>88</v>
      </c>
      <c r="D171" s="198">
        <v>44012</v>
      </c>
      <c r="E171" s="199">
        <v>44192</v>
      </c>
      <c r="F171" s="200">
        <f t="shared" si="3"/>
        <v>3600000</v>
      </c>
      <c r="G171" s="50">
        <v>3600000</v>
      </c>
      <c r="H171" s="62">
        <v>0</v>
      </c>
      <c r="I171" s="201">
        <v>0</v>
      </c>
      <c r="J171" s="202" t="s">
        <v>89</v>
      </c>
      <c r="K171" s="197" t="s">
        <v>30</v>
      </c>
      <c r="L171" s="195"/>
    </row>
    <row r="172" spans="1:12" s="196" customFormat="1" ht="12" customHeight="1">
      <c r="A172" s="49" t="s">
        <v>190</v>
      </c>
      <c r="B172" s="61" t="s">
        <v>153</v>
      </c>
      <c r="C172" s="197" t="s">
        <v>88</v>
      </c>
      <c r="D172" s="198">
        <v>44012</v>
      </c>
      <c r="E172" s="199">
        <v>44192</v>
      </c>
      <c r="F172" s="200">
        <f t="shared" si="3"/>
        <v>4340000</v>
      </c>
      <c r="G172" s="50">
        <v>4340000</v>
      </c>
      <c r="H172" s="62">
        <v>0</v>
      </c>
      <c r="I172" s="201">
        <v>0</v>
      </c>
      <c r="J172" s="202" t="s">
        <v>89</v>
      </c>
      <c r="K172" s="197" t="s">
        <v>30</v>
      </c>
      <c r="L172" s="195"/>
    </row>
    <row r="173" spans="1:12" s="196" customFormat="1" ht="12" customHeight="1">
      <c r="A173" s="49" t="s">
        <v>189</v>
      </c>
      <c r="B173" s="61" t="s">
        <v>153</v>
      </c>
      <c r="C173" s="197" t="s">
        <v>88</v>
      </c>
      <c r="D173" s="198">
        <v>44012</v>
      </c>
      <c r="E173" s="199">
        <v>44192</v>
      </c>
      <c r="F173" s="200">
        <f t="shared" si="3"/>
        <v>4970000</v>
      </c>
      <c r="G173" s="50">
        <v>4970000</v>
      </c>
      <c r="H173" s="62">
        <v>0</v>
      </c>
      <c r="I173" s="201">
        <v>0</v>
      </c>
      <c r="J173" s="202" t="s">
        <v>89</v>
      </c>
      <c r="K173" s="197" t="s">
        <v>30</v>
      </c>
      <c r="L173" s="195"/>
    </row>
    <row r="174" spans="1:12" s="196" customFormat="1" ht="12" customHeight="1">
      <c r="A174" s="49" t="s">
        <v>168</v>
      </c>
      <c r="B174" s="61" t="s">
        <v>153</v>
      </c>
      <c r="C174" s="197" t="s">
        <v>88</v>
      </c>
      <c r="D174" s="198">
        <v>44012</v>
      </c>
      <c r="E174" s="199">
        <v>44192</v>
      </c>
      <c r="F174" s="200">
        <f t="shared" si="3"/>
        <v>6800000</v>
      </c>
      <c r="G174" s="50">
        <v>6800000</v>
      </c>
      <c r="H174" s="62">
        <v>0</v>
      </c>
      <c r="I174" s="201">
        <v>0</v>
      </c>
      <c r="J174" s="202" t="s">
        <v>89</v>
      </c>
      <c r="K174" s="197" t="s">
        <v>30</v>
      </c>
      <c r="L174" s="195"/>
    </row>
    <row r="175" spans="1:12" s="196" customFormat="1" ht="12" customHeight="1">
      <c r="A175" s="49" t="s">
        <v>169</v>
      </c>
      <c r="B175" s="61" t="s">
        <v>153</v>
      </c>
      <c r="C175" s="197" t="s">
        <v>88</v>
      </c>
      <c r="D175" s="198">
        <v>44012</v>
      </c>
      <c r="E175" s="199">
        <v>44192</v>
      </c>
      <c r="F175" s="200">
        <f t="shared" si="3"/>
        <v>6650000</v>
      </c>
      <c r="G175" s="50">
        <v>6650000</v>
      </c>
      <c r="H175" s="62">
        <v>0</v>
      </c>
      <c r="I175" s="201">
        <v>0</v>
      </c>
      <c r="J175" s="202" t="s">
        <v>89</v>
      </c>
      <c r="K175" s="197" t="s">
        <v>30</v>
      </c>
      <c r="L175" s="195"/>
    </row>
    <row r="176" spans="1:12" s="196" customFormat="1" ht="12" customHeight="1">
      <c r="A176" s="49" t="s">
        <v>272</v>
      </c>
      <c r="B176" s="61" t="s">
        <v>153</v>
      </c>
      <c r="C176" s="197" t="s">
        <v>88</v>
      </c>
      <c r="D176" s="198">
        <v>44012</v>
      </c>
      <c r="E176" s="199">
        <v>44192</v>
      </c>
      <c r="F176" s="200">
        <f t="shared" si="3"/>
        <v>630000</v>
      </c>
      <c r="G176" s="50">
        <v>630000</v>
      </c>
      <c r="H176" s="62">
        <v>0</v>
      </c>
      <c r="I176" s="201">
        <v>0</v>
      </c>
      <c r="J176" s="202" t="s">
        <v>89</v>
      </c>
      <c r="K176" s="197" t="s">
        <v>30</v>
      </c>
      <c r="L176" s="195"/>
    </row>
    <row r="177" spans="1:12" s="196" customFormat="1" ht="12" customHeight="1">
      <c r="A177" s="49" t="s">
        <v>275</v>
      </c>
      <c r="B177" s="61" t="s">
        <v>153</v>
      </c>
      <c r="C177" s="197" t="s">
        <v>88</v>
      </c>
      <c r="D177" s="198">
        <v>44012</v>
      </c>
      <c r="E177" s="199">
        <v>44192</v>
      </c>
      <c r="F177" s="200">
        <f t="shared" si="3"/>
        <v>270000</v>
      </c>
      <c r="G177" s="50">
        <v>270000</v>
      </c>
      <c r="H177" s="201">
        <v>0</v>
      </c>
      <c r="I177" s="201">
        <v>0</v>
      </c>
      <c r="J177" s="202" t="s">
        <v>89</v>
      </c>
      <c r="K177" s="197" t="s">
        <v>30</v>
      </c>
      <c r="L177" s="195"/>
    </row>
    <row r="178" spans="1:12" s="196" customFormat="1" ht="12" customHeight="1">
      <c r="A178" s="49" t="s">
        <v>232</v>
      </c>
      <c r="B178" s="61" t="s">
        <v>153</v>
      </c>
      <c r="C178" s="197" t="s">
        <v>88</v>
      </c>
      <c r="D178" s="198">
        <v>44012</v>
      </c>
      <c r="E178" s="199">
        <v>44192</v>
      </c>
      <c r="F178" s="200">
        <f t="shared" si="3"/>
        <v>1862000</v>
      </c>
      <c r="G178" s="50">
        <v>1862000</v>
      </c>
      <c r="H178" s="62">
        <v>0</v>
      </c>
      <c r="I178" s="201">
        <v>0</v>
      </c>
      <c r="J178" s="202" t="s">
        <v>89</v>
      </c>
      <c r="K178" s="197" t="s">
        <v>30</v>
      </c>
      <c r="L178" s="195"/>
    </row>
    <row r="179" spans="1:12" s="196" customFormat="1" ht="12" customHeight="1">
      <c r="A179" s="243" t="s">
        <v>269</v>
      </c>
      <c r="B179" s="119" t="s">
        <v>153</v>
      </c>
      <c r="C179" s="206" t="s">
        <v>88</v>
      </c>
      <c r="D179" s="207">
        <v>44012</v>
      </c>
      <c r="E179" s="208">
        <v>44192</v>
      </c>
      <c r="F179" s="209">
        <f t="shared" si="3"/>
        <v>798000</v>
      </c>
      <c r="G179" s="210">
        <v>798000</v>
      </c>
      <c r="H179" s="125">
        <v>0</v>
      </c>
      <c r="I179" s="211">
        <v>0</v>
      </c>
      <c r="J179" s="244" t="s">
        <v>89</v>
      </c>
      <c r="K179" s="206" t="s">
        <v>30</v>
      </c>
      <c r="L179" s="195"/>
    </row>
    <row r="180" spans="1:12" s="196" customFormat="1" ht="12" customHeight="1">
      <c r="A180" s="185" t="s">
        <v>280</v>
      </c>
      <c r="B180" s="186" t="s">
        <v>277</v>
      </c>
      <c r="C180" s="187" t="s">
        <v>88</v>
      </c>
      <c r="D180" s="188">
        <v>44004</v>
      </c>
      <c r="E180" s="189">
        <v>44034</v>
      </c>
      <c r="F180" s="190">
        <f t="shared" si="3"/>
        <v>1500000</v>
      </c>
      <c r="G180" s="191">
        <v>1500000</v>
      </c>
      <c r="H180" s="193">
        <v>0</v>
      </c>
      <c r="I180" s="193">
        <v>0</v>
      </c>
      <c r="J180" s="194" t="s">
        <v>89</v>
      </c>
      <c r="K180" s="187" t="s">
        <v>30</v>
      </c>
      <c r="L180" s="195"/>
    </row>
    <row r="181" spans="1:12" s="196" customFormat="1" ht="12" customHeight="1">
      <c r="A181" s="49" t="s">
        <v>281</v>
      </c>
      <c r="B181" s="61" t="s">
        <v>277</v>
      </c>
      <c r="C181" s="197" t="s">
        <v>88</v>
      </c>
      <c r="D181" s="198">
        <v>44004</v>
      </c>
      <c r="E181" s="199">
        <v>44034</v>
      </c>
      <c r="F181" s="200">
        <f t="shared" si="3"/>
        <v>750000</v>
      </c>
      <c r="G181" s="50">
        <v>750000</v>
      </c>
      <c r="H181" s="201">
        <v>0</v>
      </c>
      <c r="I181" s="201">
        <v>0</v>
      </c>
      <c r="J181" s="202" t="s">
        <v>89</v>
      </c>
      <c r="K181" s="197" t="s">
        <v>30</v>
      </c>
      <c r="L181" s="195"/>
    </row>
    <row r="182" spans="1:12" s="196" customFormat="1" ht="12" customHeight="1">
      <c r="A182" s="49" t="s">
        <v>282</v>
      </c>
      <c r="B182" s="61" t="s">
        <v>277</v>
      </c>
      <c r="C182" s="197" t="s">
        <v>88</v>
      </c>
      <c r="D182" s="198">
        <v>44005</v>
      </c>
      <c r="E182" s="199">
        <v>44035</v>
      </c>
      <c r="F182" s="200">
        <f t="shared" si="3"/>
        <v>600000</v>
      </c>
      <c r="G182" s="50">
        <v>600000</v>
      </c>
      <c r="H182" s="201">
        <v>0</v>
      </c>
      <c r="I182" s="201">
        <v>0</v>
      </c>
      <c r="J182" s="202" t="s">
        <v>89</v>
      </c>
      <c r="K182" s="197" t="s">
        <v>30</v>
      </c>
      <c r="L182" s="195"/>
    </row>
    <row r="183" spans="1:12" s="196" customFormat="1" ht="12" customHeight="1">
      <c r="A183" s="49" t="s">
        <v>278</v>
      </c>
      <c r="B183" s="61" t="s">
        <v>277</v>
      </c>
      <c r="C183" s="197" t="s">
        <v>88</v>
      </c>
      <c r="D183" s="198">
        <v>44005</v>
      </c>
      <c r="E183" s="199">
        <v>44035</v>
      </c>
      <c r="F183" s="200">
        <f t="shared" si="3"/>
        <v>2300000</v>
      </c>
      <c r="G183" s="50">
        <v>2300000</v>
      </c>
      <c r="H183" s="201">
        <v>0</v>
      </c>
      <c r="I183" s="201">
        <v>0</v>
      </c>
      <c r="J183" s="202" t="s">
        <v>89</v>
      </c>
      <c r="K183" s="197" t="s">
        <v>30</v>
      </c>
      <c r="L183" s="195"/>
    </row>
    <row r="184" spans="1:12" s="196" customFormat="1" ht="12" customHeight="1">
      <c r="A184" s="49" t="s">
        <v>276</v>
      </c>
      <c r="B184" s="61" t="s">
        <v>277</v>
      </c>
      <c r="C184" s="197" t="s">
        <v>88</v>
      </c>
      <c r="D184" s="198">
        <v>44005</v>
      </c>
      <c r="E184" s="199">
        <v>44035</v>
      </c>
      <c r="F184" s="200">
        <f t="shared" si="3"/>
        <v>3000000</v>
      </c>
      <c r="G184" s="50">
        <v>3000000</v>
      </c>
      <c r="H184" s="201">
        <v>0</v>
      </c>
      <c r="I184" s="201">
        <v>0</v>
      </c>
      <c r="J184" s="202" t="s">
        <v>89</v>
      </c>
      <c r="K184" s="197" t="s">
        <v>30</v>
      </c>
      <c r="L184" s="195"/>
    </row>
    <row r="185" spans="1:12" s="196" customFormat="1" ht="12" customHeight="1">
      <c r="A185" s="49" t="s">
        <v>279</v>
      </c>
      <c r="B185" s="61" t="s">
        <v>277</v>
      </c>
      <c r="C185" s="197" t="s">
        <v>88</v>
      </c>
      <c r="D185" s="198">
        <v>44005</v>
      </c>
      <c r="E185" s="199">
        <v>44035</v>
      </c>
      <c r="F185" s="200">
        <f t="shared" si="3"/>
        <v>1700000</v>
      </c>
      <c r="G185" s="50">
        <v>1700000</v>
      </c>
      <c r="H185" s="201">
        <v>0</v>
      </c>
      <c r="I185" s="201">
        <v>0</v>
      </c>
      <c r="J185" s="202" t="s">
        <v>89</v>
      </c>
      <c r="K185" s="197" t="s">
        <v>30</v>
      </c>
      <c r="L185" s="195"/>
    </row>
    <row r="186" spans="1:12" s="196" customFormat="1" ht="12" customHeight="1">
      <c r="A186" s="49" t="s">
        <v>283</v>
      </c>
      <c r="B186" s="61" t="s">
        <v>284</v>
      </c>
      <c r="C186" s="197" t="s">
        <v>88</v>
      </c>
      <c r="D186" s="198">
        <v>44000</v>
      </c>
      <c r="E186" s="199">
        <v>44030</v>
      </c>
      <c r="F186" s="200">
        <f t="shared" si="3"/>
        <v>5868000</v>
      </c>
      <c r="G186" s="50">
        <v>5868000</v>
      </c>
      <c r="H186" s="201">
        <v>0</v>
      </c>
      <c r="I186" s="201">
        <v>0</v>
      </c>
      <c r="J186" s="202" t="s">
        <v>89</v>
      </c>
      <c r="K186" s="197" t="s">
        <v>30</v>
      </c>
      <c r="L186" s="195"/>
    </row>
    <row r="187" spans="1:12" s="196" customFormat="1" ht="12" customHeight="1">
      <c r="A187" s="49" t="s">
        <v>285</v>
      </c>
      <c r="B187" s="61" t="s">
        <v>286</v>
      </c>
      <c r="C187" s="197" t="s">
        <v>88</v>
      </c>
      <c r="D187" s="198">
        <v>44004</v>
      </c>
      <c r="E187" s="199">
        <v>44034</v>
      </c>
      <c r="F187" s="200">
        <f t="shared" si="3"/>
        <v>1314800</v>
      </c>
      <c r="G187" s="50">
        <v>1314800</v>
      </c>
      <c r="H187" s="201">
        <v>0</v>
      </c>
      <c r="I187" s="201">
        <v>0</v>
      </c>
      <c r="J187" s="202" t="s">
        <v>89</v>
      </c>
      <c r="K187" s="197" t="s">
        <v>30</v>
      </c>
      <c r="L187" s="195"/>
    </row>
    <row r="188" spans="1:12" s="196" customFormat="1" ht="12" customHeight="1">
      <c r="A188" s="49" t="s">
        <v>299</v>
      </c>
      <c r="B188" s="61" t="s">
        <v>288</v>
      </c>
      <c r="C188" s="197" t="s">
        <v>88</v>
      </c>
      <c r="D188" s="198">
        <v>43900</v>
      </c>
      <c r="E188" s="199">
        <v>44022</v>
      </c>
      <c r="F188" s="200">
        <f t="shared" si="3"/>
        <v>24648036</v>
      </c>
      <c r="G188" s="50">
        <v>24648036</v>
      </c>
      <c r="H188" s="201">
        <v>0</v>
      </c>
      <c r="I188" s="201">
        <v>0</v>
      </c>
      <c r="J188" s="202" t="s">
        <v>89</v>
      </c>
      <c r="K188" s="197" t="s">
        <v>30</v>
      </c>
      <c r="L188" s="195"/>
    </row>
    <row r="189" spans="1:12" s="196" customFormat="1" ht="12" customHeight="1">
      <c r="A189" s="49" t="s">
        <v>304</v>
      </c>
      <c r="B189" s="61" t="s">
        <v>288</v>
      </c>
      <c r="C189" s="197" t="s">
        <v>88</v>
      </c>
      <c r="D189" s="198">
        <v>43900</v>
      </c>
      <c r="E189" s="199">
        <v>44022</v>
      </c>
      <c r="F189" s="200">
        <f t="shared" si="3"/>
        <v>16589082</v>
      </c>
      <c r="G189" s="50">
        <v>16589082</v>
      </c>
      <c r="H189" s="201">
        <v>0</v>
      </c>
      <c r="I189" s="201">
        <v>0</v>
      </c>
      <c r="J189" s="202" t="s">
        <v>89</v>
      </c>
      <c r="K189" s="197" t="s">
        <v>30</v>
      </c>
      <c r="L189" s="195"/>
    </row>
    <row r="190" spans="1:12" s="196" customFormat="1" ht="12" customHeight="1">
      <c r="A190" s="49" t="s">
        <v>306</v>
      </c>
      <c r="B190" s="61" t="s">
        <v>288</v>
      </c>
      <c r="C190" s="197" t="s">
        <v>88</v>
      </c>
      <c r="D190" s="198">
        <v>43900</v>
      </c>
      <c r="E190" s="199">
        <v>44022</v>
      </c>
      <c r="F190" s="200">
        <f t="shared" si="3"/>
        <v>15897520</v>
      </c>
      <c r="G190" s="50">
        <v>15897520</v>
      </c>
      <c r="H190" s="201">
        <v>0</v>
      </c>
      <c r="I190" s="201">
        <v>0</v>
      </c>
      <c r="J190" s="202" t="s">
        <v>89</v>
      </c>
      <c r="K190" s="197" t="s">
        <v>30</v>
      </c>
      <c r="L190" s="195"/>
    </row>
    <row r="191" spans="1:12" s="196" customFormat="1" ht="12" customHeight="1">
      <c r="A191" s="49" t="s">
        <v>313</v>
      </c>
      <c r="B191" s="61" t="s">
        <v>288</v>
      </c>
      <c r="C191" s="197" t="s">
        <v>88</v>
      </c>
      <c r="D191" s="198">
        <v>43900</v>
      </c>
      <c r="E191" s="199">
        <v>44022</v>
      </c>
      <c r="F191" s="200">
        <f t="shared" si="3"/>
        <v>12107128</v>
      </c>
      <c r="G191" s="50">
        <v>12107128</v>
      </c>
      <c r="H191" s="201">
        <v>0</v>
      </c>
      <c r="I191" s="201">
        <v>0</v>
      </c>
      <c r="J191" s="202" t="s">
        <v>89</v>
      </c>
      <c r="K191" s="197" t="s">
        <v>30</v>
      </c>
      <c r="L191" s="195"/>
    </row>
    <row r="192" spans="1:12" s="196" customFormat="1" ht="12" customHeight="1">
      <c r="A192" s="49" t="s">
        <v>314</v>
      </c>
      <c r="B192" s="61" t="s">
        <v>288</v>
      </c>
      <c r="C192" s="197" t="s">
        <v>88</v>
      </c>
      <c r="D192" s="198">
        <v>43900</v>
      </c>
      <c r="E192" s="199">
        <v>44022</v>
      </c>
      <c r="F192" s="200">
        <f t="shared" si="3"/>
        <v>11597195</v>
      </c>
      <c r="G192" s="50">
        <v>11597195</v>
      </c>
      <c r="H192" s="201">
        <v>0</v>
      </c>
      <c r="I192" s="201">
        <v>0</v>
      </c>
      <c r="J192" s="202" t="s">
        <v>89</v>
      </c>
      <c r="K192" s="197" t="s">
        <v>30</v>
      </c>
      <c r="L192" s="195"/>
    </row>
    <row r="193" spans="1:12" s="196" customFormat="1" ht="12" customHeight="1">
      <c r="A193" s="49" t="s">
        <v>318</v>
      </c>
      <c r="B193" s="61" t="s">
        <v>288</v>
      </c>
      <c r="C193" s="197" t="s">
        <v>88</v>
      </c>
      <c r="D193" s="198">
        <v>43900</v>
      </c>
      <c r="E193" s="199">
        <v>44022</v>
      </c>
      <c r="F193" s="200">
        <f t="shared" si="3"/>
        <v>10128667</v>
      </c>
      <c r="G193" s="50">
        <v>10128667</v>
      </c>
      <c r="H193" s="201">
        <v>0</v>
      </c>
      <c r="I193" s="201">
        <v>0</v>
      </c>
      <c r="J193" s="202" t="s">
        <v>89</v>
      </c>
      <c r="K193" s="197" t="s">
        <v>30</v>
      </c>
      <c r="L193" s="195"/>
    </row>
    <row r="194" spans="1:12" s="196" customFormat="1" ht="12" customHeight="1">
      <c r="A194" s="49" t="s">
        <v>321</v>
      </c>
      <c r="B194" s="61" t="s">
        <v>288</v>
      </c>
      <c r="C194" s="197" t="s">
        <v>88</v>
      </c>
      <c r="D194" s="198">
        <v>43900</v>
      </c>
      <c r="E194" s="199">
        <v>44022</v>
      </c>
      <c r="F194" s="200">
        <f t="shared" si="3"/>
        <v>8557555</v>
      </c>
      <c r="G194" s="50">
        <v>8557555</v>
      </c>
      <c r="H194" s="201">
        <v>0</v>
      </c>
      <c r="I194" s="201">
        <v>0</v>
      </c>
      <c r="J194" s="202" t="s">
        <v>89</v>
      </c>
      <c r="K194" s="197" t="s">
        <v>30</v>
      </c>
      <c r="L194" s="195"/>
    </row>
    <row r="195" spans="1:12" s="196" customFormat="1" ht="12" customHeight="1">
      <c r="A195" s="49" t="s">
        <v>334</v>
      </c>
      <c r="B195" s="61" t="s">
        <v>288</v>
      </c>
      <c r="C195" s="197" t="s">
        <v>88</v>
      </c>
      <c r="D195" s="198">
        <v>43900</v>
      </c>
      <c r="E195" s="199">
        <v>44022</v>
      </c>
      <c r="F195" s="200">
        <f t="shared" si="3"/>
        <v>4872304</v>
      </c>
      <c r="G195" s="50">
        <v>4872304</v>
      </c>
      <c r="H195" s="201">
        <v>0</v>
      </c>
      <c r="I195" s="201">
        <v>0</v>
      </c>
      <c r="J195" s="202" t="s">
        <v>89</v>
      </c>
      <c r="K195" s="197" t="s">
        <v>30</v>
      </c>
      <c r="L195" s="195"/>
    </row>
    <row r="196" spans="1:12" s="196" customFormat="1" ht="12" customHeight="1">
      <c r="A196" s="49" t="s">
        <v>338</v>
      </c>
      <c r="B196" s="61" t="s">
        <v>288</v>
      </c>
      <c r="C196" s="197" t="s">
        <v>88</v>
      </c>
      <c r="D196" s="198">
        <v>43900</v>
      </c>
      <c r="E196" s="199">
        <v>44022</v>
      </c>
      <c r="F196" s="200">
        <f t="shared" si="3"/>
        <v>3625618</v>
      </c>
      <c r="G196" s="50">
        <v>3625618</v>
      </c>
      <c r="H196" s="201">
        <v>0</v>
      </c>
      <c r="I196" s="201">
        <v>0</v>
      </c>
      <c r="J196" s="202" t="s">
        <v>89</v>
      </c>
      <c r="K196" s="197" t="s">
        <v>30</v>
      </c>
      <c r="L196" s="195"/>
    </row>
    <row r="197" spans="1:12" s="196" customFormat="1" ht="12" customHeight="1">
      <c r="A197" s="49" t="s">
        <v>342</v>
      </c>
      <c r="B197" s="61" t="s">
        <v>288</v>
      </c>
      <c r="C197" s="197" t="s">
        <v>88</v>
      </c>
      <c r="D197" s="198">
        <v>43900</v>
      </c>
      <c r="E197" s="199">
        <v>44022</v>
      </c>
      <c r="F197" s="200">
        <f t="shared" si="3"/>
        <v>3074718</v>
      </c>
      <c r="G197" s="50">
        <v>3074718</v>
      </c>
      <c r="H197" s="201">
        <v>0</v>
      </c>
      <c r="I197" s="201">
        <v>0</v>
      </c>
      <c r="J197" s="202" t="s">
        <v>89</v>
      </c>
      <c r="K197" s="197" t="s">
        <v>30</v>
      </c>
      <c r="L197" s="195"/>
    </row>
    <row r="198" spans="1:12" s="196" customFormat="1" ht="12" customHeight="1">
      <c r="A198" s="49" t="s">
        <v>347</v>
      </c>
      <c r="B198" s="61" t="s">
        <v>288</v>
      </c>
      <c r="C198" s="197" t="s">
        <v>88</v>
      </c>
      <c r="D198" s="198">
        <v>43900</v>
      </c>
      <c r="E198" s="199">
        <v>44022</v>
      </c>
      <c r="F198" s="200">
        <f t="shared" ref="F198:F261" si="4">+G198+H198*$C$4</f>
        <v>2165604</v>
      </c>
      <c r="G198" s="50">
        <v>2165604</v>
      </c>
      <c r="H198" s="201">
        <v>0</v>
      </c>
      <c r="I198" s="201">
        <v>0</v>
      </c>
      <c r="J198" s="202" t="s">
        <v>89</v>
      </c>
      <c r="K198" s="197" t="s">
        <v>30</v>
      </c>
      <c r="L198" s="195"/>
    </row>
    <row r="199" spans="1:12" s="196" customFormat="1" ht="12" customHeight="1">
      <c r="A199" s="49" t="s">
        <v>352</v>
      </c>
      <c r="B199" s="61" t="s">
        <v>288</v>
      </c>
      <c r="C199" s="197" t="s">
        <v>88</v>
      </c>
      <c r="D199" s="198">
        <v>43900</v>
      </c>
      <c r="E199" s="199">
        <v>44022</v>
      </c>
      <c r="F199" s="200">
        <f t="shared" si="4"/>
        <v>1370547</v>
      </c>
      <c r="G199" s="50">
        <v>1370547</v>
      </c>
      <c r="H199" s="201">
        <v>0</v>
      </c>
      <c r="I199" s="201">
        <v>0</v>
      </c>
      <c r="J199" s="202" t="s">
        <v>89</v>
      </c>
      <c r="K199" s="197" t="s">
        <v>30</v>
      </c>
      <c r="L199" s="195"/>
    </row>
    <row r="200" spans="1:12" s="196" customFormat="1" ht="12" customHeight="1">
      <c r="A200" s="49" t="s">
        <v>357</v>
      </c>
      <c r="B200" s="61" t="s">
        <v>288</v>
      </c>
      <c r="C200" s="197" t="s">
        <v>88</v>
      </c>
      <c r="D200" s="198">
        <v>43900</v>
      </c>
      <c r="E200" s="199">
        <v>44022</v>
      </c>
      <c r="F200" s="200">
        <f t="shared" si="4"/>
        <v>810454</v>
      </c>
      <c r="G200" s="50">
        <v>810454</v>
      </c>
      <c r="H200" s="201">
        <v>0</v>
      </c>
      <c r="I200" s="201">
        <v>0</v>
      </c>
      <c r="J200" s="202" t="s">
        <v>89</v>
      </c>
      <c r="K200" s="197" t="s">
        <v>30</v>
      </c>
      <c r="L200" s="195"/>
    </row>
    <row r="201" spans="1:12" s="196" customFormat="1" ht="12" customHeight="1">
      <c r="A201" s="49" t="s">
        <v>359</v>
      </c>
      <c r="B201" s="61" t="s">
        <v>288</v>
      </c>
      <c r="C201" s="197" t="s">
        <v>88</v>
      </c>
      <c r="D201" s="198">
        <v>43900</v>
      </c>
      <c r="E201" s="199">
        <v>44022</v>
      </c>
      <c r="F201" s="200">
        <f t="shared" si="4"/>
        <v>584559</v>
      </c>
      <c r="G201" s="50">
        <v>584559</v>
      </c>
      <c r="H201" s="201">
        <v>0</v>
      </c>
      <c r="I201" s="201">
        <v>0</v>
      </c>
      <c r="J201" s="202" t="s">
        <v>89</v>
      </c>
      <c r="K201" s="197" t="s">
        <v>30</v>
      </c>
      <c r="L201" s="195"/>
    </row>
    <row r="202" spans="1:12" s="196" customFormat="1" ht="12" customHeight="1">
      <c r="A202" s="49" t="s">
        <v>365</v>
      </c>
      <c r="B202" s="61" t="s">
        <v>288</v>
      </c>
      <c r="C202" s="197" t="s">
        <v>88</v>
      </c>
      <c r="D202" s="198">
        <v>43900</v>
      </c>
      <c r="E202" s="199">
        <v>44022</v>
      </c>
      <c r="F202" s="200">
        <f t="shared" si="4"/>
        <v>301078</v>
      </c>
      <c r="G202" s="50">
        <v>301078</v>
      </c>
      <c r="H202" s="201">
        <v>0</v>
      </c>
      <c r="I202" s="201">
        <v>0</v>
      </c>
      <c r="J202" s="202" t="s">
        <v>89</v>
      </c>
      <c r="K202" s="197" t="s">
        <v>30</v>
      </c>
      <c r="L202" s="195"/>
    </row>
    <row r="203" spans="1:12" s="196" customFormat="1" ht="12" customHeight="1">
      <c r="A203" s="49" t="s">
        <v>366</v>
      </c>
      <c r="B203" s="61" t="s">
        <v>288</v>
      </c>
      <c r="C203" s="197" t="s">
        <v>88</v>
      </c>
      <c r="D203" s="198">
        <v>43900</v>
      </c>
      <c r="E203" s="199">
        <v>44022</v>
      </c>
      <c r="F203" s="200">
        <f t="shared" si="4"/>
        <v>223781</v>
      </c>
      <c r="G203" s="50">
        <v>223781</v>
      </c>
      <c r="H203" s="201">
        <v>0</v>
      </c>
      <c r="I203" s="201">
        <v>0</v>
      </c>
      <c r="J203" s="202" t="s">
        <v>89</v>
      </c>
      <c r="K203" s="197" t="s">
        <v>30</v>
      </c>
      <c r="L203" s="195"/>
    </row>
    <row r="204" spans="1:12" s="196" customFormat="1" ht="12" customHeight="1">
      <c r="A204" s="49" t="s">
        <v>367</v>
      </c>
      <c r="B204" s="61" t="s">
        <v>288</v>
      </c>
      <c r="C204" s="197" t="s">
        <v>88</v>
      </c>
      <c r="D204" s="198">
        <v>43900</v>
      </c>
      <c r="E204" s="199">
        <v>44022</v>
      </c>
      <c r="F204" s="200">
        <f t="shared" si="4"/>
        <v>155497</v>
      </c>
      <c r="G204" s="50">
        <v>155497</v>
      </c>
      <c r="H204" s="201">
        <v>0</v>
      </c>
      <c r="I204" s="201">
        <v>0</v>
      </c>
      <c r="J204" s="202" t="s">
        <v>89</v>
      </c>
      <c r="K204" s="197" t="s">
        <v>30</v>
      </c>
      <c r="L204" s="195"/>
    </row>
    <row r="205" spans="1:12" s="196" customFormat="1" ht="12" customHeight="1">
      <c r="A205" s="49" t="s">
        <v>368</v>
      </c>
      <c r="B205" s="61" t="s">
        <v>288</v>
      </c>
      <c r="C205" s="197" t="s">
        <v>88</v>
      </c>
      <c r="D205" s="198">
        <v>43900</v>
      </c>
      <c r="E205" s="199">
        <v>44022</v>
      </c>
      <c r="F205" s="200">
        <f t="shared" si="4"/>
        <v>84987</v>
      </c>
      <c r="G205" s="50">
        <v>84987</v>
      </c>
      <c r="H205" s="201">
        <v>0</v>
      </c>
      <c r="I205" s="201">
        <v>0</v>
      </c>
      <c r="J205" s="202" t="s">
        <v>89</v>
      </c>
      <c r="K205" s="197" t="s">
        <v>30</v>
      </c>
      <c r="L205" s="195"/>
    </row>
    <row r="206" spans="1:12" s="196" customFormat="1" ht="12" customHeight="1">
      <c r="A206" s="49" t="s">
        <v>370</v>
      </c>
      <c r="B206" s="61" t="s">
        <v>288</v>
      </c>
      <c r="C206" s="197" t="s">
        <v>88</v>
      </c>
      <c r="D206" s="198">
        <v>43900</v>
      </c>
      <c r="E206" s="199">
        <v>44022</v>
      </c>
      <c r="F206" s="200">
        <f t="shared" si="4"/>
        <v>26454</v>
      </c>
      <c r="G206" s="50">
        <v>26454</v>
      </c>
      <c r="H206" s="201">
        <v>0</v>
      </c>
      <c r="I206" s="201">
        <v>0</v>
      </c>
      <c r="J206" s="202" t="s">
        <v>89</v>
      </c>
      <c r="K206" s="197" t="s">
        <v>30</v>
      </c>
      <c r="L206" s="195"/>
    </row>
    <row r="207" spans="1:12" s="196" customFormat="1" ht="12" customHeight="1">
      <c r="A207" s="49" t="s">
        <v>327</v>
      </c>
      <c r="B207" s="61" t="s">
        <v>288</v>
      </c>
      <c r="C207" s="197" t="s">
        <v>88</v>
      </c>
      <c r="D207" s="198">
        <v>43900</v>
      </c>
      <c r="E207" s="199">
        <v>44022</v>
      </c>
      <c r="F207" s="200">
        <f t="shared" si="4"/>
        <v>6978373</v>
      </c>
      <c r="G207" s="50">
        <v>6978373</v>
      </c>
      <c r="H207" s="201">
        <v>0</v>
      </c>
      <c r="I207" s="201">
        <v>0</v>
      </c>
      <c r="J207" s="202" t="s">
        <v>89</v>
      </c>
      <c r="K207" s="197" t="s">
        <v>30</v>
      </c>
      <c r="L207" s="195"/>
    </row>
    <row r="208" spans="1:12" s="196" customFormat="1" ht="12" customHeight="1">
      <c r="A208" s="49" t="s">
        <v>325</v>
      </c>
      <c r="B208" s="61" t="s">
        <v>288</v>
      </c>
      <c r="C208" s="197" t="s">
        <v>88</v>
      </c>
      <c r="D208" s="198">
        <v>43900</v>
      </c>
      <c r="E208" s="199">
        <v>44053</v>
      </c>
      <c r="F208" s="200">
        <f t="shared" si="4"/>
        <v>7517263</v>
      </c>
      <c r="G208" s="50">
        <v>7517263</v>
      </c>
      <c r="H208" s="201">
        <v>0</v>
      </c>
      <c r="I208" s="201">
        <v>0</v>
      </c>
      <c r="J208" s="202" t="s">
        <v>89</v>
      </c>
      <c r="K208" s="197" t="s">
        <v>30</v>
      </c>
      <c r="L208" s="195"/>
    </row>
    <row r="209" spans="1:12" s="196" customFormat="1" ht="12" customHeight="1">
      <c r="A209" s="49" t="s">
        <v>302</v>
      </c>
      <c r="B209" s="61" t="s">
        <v>288</v>
      </c>
      <c r="C209" s="197" t="s">
        <v>88</v>
      </c>
      <c r="D209" s="198">
        <v>43900</v>
      </c>
      <c r="E209" s="199">
        <v>44053</v>
      </c>
      <c r="F209" s="200">
        <f t="shared" si="4"/>
        <v>22588189</v>
      </c>
      <c r="G209" s="50">
        <v>22588189</v>
      </c>
      <c r="H209" s="201">
        <v>0</v>
      </c>
      <c r="I209" s="201">
        <v>0</v>
      </c>
      <c r="J209" s="202" t="s">
        <v>89</v>
      </c>
      <c r="K209" s="197" t="s">
        <v>30</v>
      </c>
      <c r="L209" s="195"/>
    </row>
    <row r="210" spans="1:12" s="196" customFormat="1" ht="12" customHeight="1">
      <c r="A210" s="49" t="s">
        <v>331</v>
      </c>
      <c r="B210" s="61" t="s">
        <v>288</v>
      </c>
      <c r="C210" s="197" t="s">
        <v>88</v>
      </c>
      <c r="D210" s="198">
        <v>43900</v>
      </c>
      <c r="E210" s="199">
        <v>44053</v>
      </c>
      <c r="F210" s="200">
        <f t="shared" si="4"/>
        <v>5219634</v>
      </c>
      <c r="G210" s="50">
        <v>5219634</v>
      </c>
      <c r="H210" s="201">
        <v>0</v>
      </c>
      <c r="I210" s="201">
        <v>0</v>
      </c>
      <c r="J210" s="202" t="s">
        <v>89</v>
      </c>
      <c r="K210" s="197" t="s">
        <v>30</v>
      </c>
      <c r="L210" s="195"/>
    </row>
    <row r="211" spans="1:12" s="196" customFormat="1" ht="12" customHeight="1">
      <c r="A211" s="49" t="s">
        <v>308</v>
      </c>
      <c r="B211" s="61" t="s">
        <v>288</v>
      </c>
      <c r="C211" s="197" t="s">
        <v>88</v>
      </c>
      <c r="D211" s="198">
        <v>43902</v>
      </c>
      <c r="E211" s="199">
        <v>44053</v>
      </c>
      <c r="F211" s="200">
        <f t="shared" si="4"/>
        <v>15071257</v>
      </c>
      <c r="G211" s="50">
        <v>15071257</v>
      </c>
      <c r="H211" s="201">
        <v>0</v>
      </c>
      <c r="I211" s="201">
        <v>0</v>
      </c>
      <c r="J211" s="202" t="s">
        <v>89</v>
      </c>
      <c r="K211" s="197" t="s">
        <v>30</v>
      </c>
      <c r="L211" s="195"/>
    </row>
    <row r="212" spans="1:12" s="196" customFormat="1" ht="12" customHeight="1">
      <c r="A212" s="49" t="s">
        <v>287</v>
      </c>
      <c r="B212" s="61" t="s">
        <v>288</v>
      </c>
      <c r="C212" s="197" t="s">
        <v>88</v>
      </c>
      <c r="D212" s="198">
        <v>43976</v>
      </c>
      <c r="E212" s="199">
        <v>44022</v>
      </c>
      <c r="F212" s="200">
        <f t="shared" si="4"/>
        <v>135139504</v>
      </c>
      <c r="G212" s="50">
        <v>135139504</v>
      </c>
      <c r="H212" s="201">
        <v>0</v>
      </c>
      <c r="I212" s="201">
        <v>0</v>
      </c>
      <c r="J212" s="202" t="s">
        <v>89</v>
      </c>
      <c r="K212" s="197" t="s">
        <v>30</v>
      </c>
      <c r="L212" s="195"/>
    </row>
    <row r="213" spans="1:12" s="196" customFormat="1" ht="12" customHeight="1">
      <c r="A213" s="49" t="s">
        <v>292</v>
      </c>
      <c r="B213" s="61" t="s">
        <v>288</v>
      </c>
      <c r="C213" s="197" t="s">
        <v>88</v>
      </c>
      <c r="D213" s="198">
        <v>43976</v>
      </c>
      <c r="E213" s="199">
        <v>44022</v>
      </c>
      <c r="F213" s="200">
        <f t="shared" si="4"/>
        <v>65971307</v>
      </c>
      <c r="G213" s="50">
        <v>65971307</v>
      </c>
      <c r="H213" s="201">
        <v>0</v>
      </c>
      <c r="I213" s="201">
        <v>0</v>
      </c>
      <c r="J213" s="202" t="s">
        <v>89</v>
      </c>
      <c r="K213" s="197" t="s">
        <v>30</v>
      </c>
      <c r="L213" s="195"/>
    </row>
    <row r="214" spans="1:12" s="196" customFormat="1" ht="12" customHeight="1">
      <c r="A214" s="49" t="s">
        <v>294</v>
      </c>
      <c r="B214" s="61" t="s">
        <v>288</v>
      </c>
      <c r="C214" s="197" t="s">
        <v>88</v>
      </c>
      <c r="D214" s="198">
        <v>43976</v>
      </c>
      <c r="E214" s="199">
        <v>44053</v>
      </c>
      <c r="F214" s="200">
        <f t="shared" si="4"/>
        <v>41743294</v>
      </c>
      <c r="G214" s="50">
        <v>41743294</v>
      </c>
      <c r="H214" s="201">
        <v>0</v>
      </c>
      <c r="I214" s="201">
        <v>0</v>
      </c>
      <c r="J214" s="202" t="s">
        <v>89</v>
      </c>
      <c r="K214" s="197" t="s">
        <v>30</v>
      </c>
      <c r="L214" s="195"/>
    </row>
    <row r="215" spans="1:12" s="196" customFormat="1" ht="12" customHeight="1">
      <c r="A215" s="49" t="s">
        <v>298</v>
      </c>
      <c r="B215" s="61" t="s">
        <v>288</v>
      </c>
      <c r="C215" s="197" t="s">
        <v>88</v>
      </c>
      <c r="D215" s="198">
        <v>43976</v>
      </c>
      <c r="E215" s="199">
        <v>44053</v>
      </c>
      <c r="F215" s="200">
        <f t="shared" si="4"/>
        <v>26846250</v>
      </c>
      <c r="G215" s="50">
        <v>26846250</v>
      </c>
      <c r="H215" s="201">
        <v>0</v>
      </c>
      <c r="I215" s="201">
        <v>0</v>
      </c>
      <c r="J215" s="202" t="s">
        <v>89</v>
      </c>
      <c r="K215" s="197" t="s">
        <v>30</v>
      </c>
      <c r="L215" s="195"/>
    </row>
    <row r="216" spans="1:12" s="196" customFormat="1" ht="12" customHeight="1">
      <c r="A216" s="49" t="s">
        <v>301</v>
      </c>
      <c r="B216" s="61" t="s">
        <v>288</v>
      </c>
      <c r="C216" s="197" t="s">
        <v>88</v>
      </c>
      <c r="D216" s="198">
        <v>43976</v>
      </c>
      <c r="E216" s="199">
        <v>44053</v>
      </c>
      <c r="F216" s="200">
        <f t="shared" si="4"/>
        <v>22741721</v>
      </c>
      <c r="G216" s="50">
        <v>22741721</v>
      </c>
      <c r="H216" s="201">
        <v>0</v>
      </c>
      <c r="I216" s="201">
        <v>0</v>
      </c>
      <c r="J216" s="202" t="s">
        <v>89</v>
      </c>
      <c r="K216" s="197" t="s">
        <v>30</v>
      </c>
      <c r="L216" s="195"/>
    </row>
    <row r="217" spans="1:12" s="196" customFormat="1" ht="12" customHeight="1">
      <c r="A217" s="49" t="s">
        <v>307</v>
      </c>
      <c r="B217" s="61" t="s">
        <v>288</v>
      </c>
      <c r="C217" s="197" t="s">
        <v>88</v>
      </c>
      <c r="D217" s="198">
        <v>43976</v>
      </c>
      <c r="E217" s="199">
        <v>44053</v>
      </c>
      <c r="F217" s="200">
        <f t="shared" si="4"/>
        <v>15751447</v>
      </c>
      <c r="G217" s="50">
        <v>15751447</v>
      </c>
      <c r="H217" s="201">
        <v>0</v>
      </c>
      <c r="I217" s="201">
        <v>0</v>
      </c>
      <c r="J217" s="202" t="s">
        <v>89</v>
      </c>
      <c r="K217" s="197" t="s">
        <v>30</v>
      </c>
      <c r="L217" s="195"/>
    </row>
    <row r="218" spans="1:12" s="196" customFormat="1" ht="12" customHeight="1">
      <c r="A218" s="49" t="s">
        <v>311</v>
      </c>
      <c r="B218" s="61" t="s">
        <v>288</v>
      </c>
      <c r="C218" s="197" t="s">
        <v>88</v>
      </c>
      <c r="D218" s="198">
        <v>43976</v>
      </c>
      <c r="E218" s="199">
        <v>44053</v>
      </c>
      <c r="F218" s="200">
        <f t="shared" si="4"/>
        <v>12908224</v>
      </c>
      <c r="G218" s="50">
        <v>12908224</v>
      </c>
      <c r="H218" s="201">
        <v>0</v>
      </c>
      <c r="I218" s="201">
        <v>0</v>
      </c>
      <c r="J218" s="202" t="s">
        <v>89</v>
      </c>
      <c r="K218" s="197" t="s">
        <v>30</v>
      </c>
      <c r="L218" s="195"/>
    </row>
    <row r="219" spans="1:12" s="196" customFormat="1" ht="12" customHeight="1">
      <c r="A219" s="49" t="s">
        <v>310</v>
      </c>
      <c r="B219" s="61" t="s">
        <v>288</v>
      </c>
      <c r="C219" s="197" t="s">
        <v>88</v>
      </c>
      <c r="D219" s="198">
        <v>43976</v>
      </c>
      <c r="E219" s="199">
        <v>44053</v>
      </c>
      <c r="F219" s="200">
        <f t="shared" si="4"/>
        <v>13071920</v>
      </c>
      <c r="G219" s="50">
        <v>13071920</v>
      </c>
      <c r="H219" s="201">
        <v>0</v>
      </c>
      <c r="I219" s="201">
        <v>0</v>
      </c>
      <c r="J219" s="202" t="s">
        <v>89</v>
      </c>
      <c r="K219" s="197" t="s">
        <v>30</v>
      </c>
      <c r="L219" s="195"/>
    </row>
    <row r="220" spans="1:12" s="196" customFormat="1" ht="12" customHeight="1">
      <c r="A220" s="49" t="s">
        <v>316</v>
      </c>
      <c r="B220" s="61" t="s">
        <v>288</v>
      </c>
      <c r="C220" s="197" t="s">
        <v>88</v>
      </c>
      <c r="D220" s="198">
        <v>43976</v>
      </c>
      <c r="E220" s="199">
        <v>44053</v>
      </c>
      <c r="F220" s="200">
        <f t="shared" si="4"/>
        <v>10443674</v>
      </c>
      <c r="G220" s="50">
        <v>10443674</v>
      </c>
      <c r="H220" s="201">
        <v>0</v>
      </c>
      <c r="I220" s="201">
        <v>0</v>
      </c>
      <c r="J220" s="202" t="s">
        <v>89</v>
      </c>
      <c r="K220" s="197" t="s">
        <v>30</v>
      </c>
      <c r="L220" s="195"/>
    </row>
    <row r="221" spans="1:12" s="196" customFormat="1" ht="12" customHeight="1">
      <c r="A221" s="49" t="s">
        <v>324</v>
      </c>
      <c r="B221" s="61" t="s">
        <v>288</v>
      </c>
      <c r="C221" s="197" t="s">
        <v>88</v>
      </c>
      <c r="D221" s="198">
        <v>43976</v>
      </c>
      <c r="E221" s="199">
        <v>44053</v>
      </c>
      <c r="F221" s="200">
        <f t="shared" si="4"/>
        <v>7539603</v>
      </c>
      <c r="G221" s="50">
        <v>7539603</v>
      </c>
      <c r="H221" s="201">
        <v>0</v>
      </c>
      <c r="I221" s="201">
        <v>0</v>
      </c>
      <c r="J221" s="202" t="s">
        <v>89</v>
      </c>
      <c r="K221" s="197" t="s">
        <v>30</v>
      </c>
      <c r="L221" s="195"/>
    </row>
    <row r="222" spans="1:12" s="196" customFormat="1" ht="12" customHeight="1">
      <c r="A222" s="49" t="s">
        <v>328</v>
      </c>
      <c r="B222" s="61" t="s">
        <v>288</v>
      </c>
      <c r="C222" s="197" t="s">
        <v>88</v>
      </c>
      <c r="D222" s="198">
        <v>43976</v>
      </c>
      <c r="E222" s="199">
        <v>44053</v>
      </c>
      <c r="F222" s="200">
        <f t="shared" si="4"/>
        <v>6103986</v>
      </c>
      <c r="G222" s="50">
        <v>6103986</v>
      </c>
      <c r="H222" s="201">
        <v>0</v>
      </c>
      <c r="I222" s="201">
        <v>0</v>
      </c>
      <c r="J222" s="202" t="s">
        <v>89</v>
      </c>
      <c r="K222" s="197" t="s">
        <v>30</v>
      </c>
      <c r="L222" s="195"/>
    </row>
    <row r="223" spans="1:12" s="196" customFormat="1" ht="12" customHeight="1">
      <c r="A223" s="49" t="s">
        <v>335</v>
      </c>
      <c r="B223" s="61" t="s">
        <v>288</v>
      </c>
      <c r="C223" s="197" t="s">
        <v>88</v>
      </c>
      <c r="D223" s="198">
        <v>43976</v>
      </c>
      <c r="E223" s="199">
        <v>44053</v>
      </c>
      <c r="F223" s="200">
        <f t="shared" si="4"/>
        <v>4669303</v>
      </c>
      <c r="G223" s="50">
        <v>4669303</v>
      </c>
      <c r="H223" s="201">
        <v>0</v>
      </c>
      <c r="I223" s="201">
        <v>0</v>
      </c>
      <c r="J223" s="202" t="s">
        <v>89</v>
      </c>
      <c r="K223" s="197" t="s">
        <v>30</v>
      </c>
      <c r="L223" s="195"/>
    </row>
    <row r="224" spans="1:12" s="196" customFormat="1" ht="12" customHeight="1">
      <c r="A224" s="49" t="s">
        <v>332</v>
      </c>
      <c r="B224" s="61" t="s">
        <v>288</v>
      </c>
      <c r="C224" s="197" t="s">
        <v>88</v>
      </c>
      <c r="D224" s="198">
        <v>43976</v>
      </c>
      <c r="E224" s="199">
        <v>44053</v>
      </c>
      <c r="F224" s="200">
        <f t="shared" si="4"/>
        <v>5096424</v>
      </c>
      <c r="G224" s="50">
        <v>5096424</v>
      </c>
      <c r="H224" s="201">
        <v>0</v>
      </c>
      <c r="I224" s="201">
        <v>0</v>
      </c>
      <c r="J224" s="202" t="s">
        <v>89</v>
      </c>
      <c r="K224" s="197" t="s">
        <v>30</v>
      </c>
      <c r="L224" s="195"/>
    </row>
    <row r="225" spans="1:12" s="196" customFormat="1" ht="12" customHeight="1">
      <c r="A225" s="49" t="s">
        <v>346</v>
      </c>
      <c r="B225" s="61" t="s">
        <v>288</v>
      </c>
      <c r="C225" s="197" t="s">
        <v>88</v>
      </c>
      <c r="D225" s="198">
        <v>43976</v>
      </c>
      <c r="E225" s="199">
        <v>44053</v>
      </c>
      <c r="F225" s="200">
        <f t="shared" si="4"/>
        <v>2289634</v>
      </c>
      <c r="G225" s="50">
        <v>2289634</v>
      </c>
      <c r="H225" s="201">
        <v>0</v>
      </c>
      <c r="I225" s="201">
        <v>0</v>
      </c>
      <c r="J225" s="202" t="s">
        <v>89</v>
      </c>
      <c r="K225" s="197" t="s">
        <v>30</v>
      </c>
      <c r="L225" s="195"/>
    </row>
    <row r="226" spans="1:12" s="196" customFormat="1" ht="12" customHeight="1">
      <c r="A226" s="49" t="s">
        <v>344</v>
      </c>
      <c r="B226" s="61" t="s">
        <v>288</v>
      </c>
      <c r="C226" s="197" t="s">
        <v>88</v>
      </c>
      <c r="D226" s="198">
        <v>43976</v>
      </c>
      <c r="E226" s="199">
        <v>44053</v>
      </c>
      <c r="F226" s="200">
        <f t="shared" si="4"/>
        <v>2845819</v>
      </c>
      <c r="G226" s="50">
        <v>2845819</v>
      </c>
      <c r="H226" s="201">
        <v>0</v>
      </c>
      <c r="I226" s="201">
        <v>0</v>
      </c>
      <c r="J226" s="202" t="s">
        <v>89</v>
      </c>
      <c r="K226" s="197" t="s">
        <v>30</v>
      </c>
      <c r="L226" s="195"/>
    </row>
    <row r="227" spans="1:12" s="196" customFormat="1" ht="12" customHeight="1">
      <c r="A227" s="49" t="s">
        <v>350</v>
      </c>
      <c r="B227" s="61" t="s">
        <v>288</v>
      </c>
      <c r="C227" s="197" t="s">
        <v>88</v>
      </c>
      <c r="D227" s="198">
        <v>43976</v>
      </c>
      <c r="E227" s="199">
        <v>44053</v>
      </c>
      <c r="F227" s="200">
        <f t="shared" si="4"/>
        <v>1575330</v>
      </c>
      <c r="G227" s="50">
        <v>1575330</v>
      </c>
      <c r="H227" s="201">
        <v>0</v>
      </c>
      <c r="I227" s="201">
        <v>0</v>
      </c>
      <c r="J227" s="202" t="s">
        <v>89</v>
      </c>
      <c r="K227" s="197" t="s">
        <v>30</v>
      </c>
      <c r="L227" s="195"/>
    </row>
    <row r="228" spans="1:12" s="196" customFormat="1" ht="12" customHeight="1">
      <c r="A228" s="49" t="s">
        <v>355</v>
      </c>
      <c r="B228" s="61" t="s">
        <v>288</v>
      </c>
      <c r="C228" s="197" t="s">
        <v>88</v>
      </c>
      <c r="D228" s="198">
        <v>43976</v>
      </c>
      <c r="E228" s="199">
        <v>44053</v>
      </c>
      <c r="F228" s="200">
        <f t="shared" si="4"/>
        <v>905143</v>
      </c>
      <c r="G228" s="50">
        <v>905143</v>
      </c>
      <c r="H228" s="201">
        <v>0</v>
      </c>
      <c r="I228" s="201">
        <v>0</v>
      </c>
      <c r="J228" s="202" t="s">
        <v>89</v>
      </c>
      <c r="K228" s="197" t="s">
        <v>30</v>
      </c>
      <c r="L228" s="195"/>
    </row>
    <row r="229" spans="1:12" s="196" customFormat="1" ht="12" customHeight="1">
      <c r="A229" s="49" t="s">
        <v>360</v>
      </c>
      <c r="B229" s="61" t="s">
        <v>288</v>
      </c>
      <c r="C229" s="197" t="s">
        <v>88</v>
      </c>
      <c r="D229" s="198">
        <v>43976</v>
      </c>
      <c r="E229" s="199">
        <v>44053</v>
      </c>
      <c r="F229" s="200">
        <f t="shared" si="4"/>
        <v>560672</v>
      </c>
      <c r="G229" s="50">
        <v>560672</v>
      </c>
      <c r="H229" s="201">
        <v>0</v>
      </c>
      <c r="I229" s="201">
        <v>0</v>
      </c>
      <c r="J229" s="202" t="s">
        <v>89</v>
      </c>
      <c r="K229" s="197" t="s">
        <v>30</v>
      </c>
      <c r="L229" s="195"/>
    </row>
    <row r="230" spans="1:12" s="196" customFormat="1" ht="12" customHeight="1">
      <c r="A230" s="49" t="s">
        <v>363</v>
      </c>
      <c r="B230" s="61" t="s">
        <v>288</v>
      </c>
      <c r="C230" s="197" t="s">
        <v>88</v>
      </c>
      <c r="D230" s="198">
        <v>43976</v>
      </c>
      <c r="E230" s="199">
        <v>44053</v>
      </c>
      <c r="F230" s="200">
        <f t="shared" si="4"/>
        <v>307125</v>
      </c>
      <c r="G230" s="50">
        <v>307125</v>
      </c>
      <c r="H230" s="201">
        <v>0</v>
      </c>
      <c r="I230" s="201">
        <v>0</v>
      </c>
      <c r="J230" s="202" t="s">
        <v>89</v>
      </c>
      <c r="K230" s="197" t="s">
        <v>30</v>
      </c>
      <c r="L230" s="195"/>
    </row>
    <row r="231" spans="1:12" s="196" customFormat="1" ht="12" customHeight="1">
      <c r="A231" s="49" t="s">
        <v>369</v>
      </c>
      <c r="B231" s="61" t="s">
        <v>288</v>
      </c>
      <c r="C231" s="197" t="s">
        <v>88</v>
      </c>
      <c r="D231" s="198">
        <v>43976</v>
      </c>
      <c r="E231" s="199">
        <v>44053</v>
      </c>
      <c r="F231" s="200">
        <f t="shared" si="4"/>
        <v>45364</v>
      </c>
      <c r="G231" s="50">
        <v>45364</v>
      </c>
      <c r="H231" s="201">
        <v>0</v>
      </c>
      <c r="I231" s="201">
        <v>0</v>
      </c>
      <c r="J231" s="202" t="s">
        <v>89</v>
      </c>
      <c r="K231" s="197" t="s">
        <v>30</v>
      </c>
      <c r="L231" s="195"/>
    </row>
    <row r="232" spans="1:12" s="196" customFormat="1" ht="12" customHeight="1">
      <c r="A232" s="49" t="s">
        <v>290</v>
      </c>
      <c r="B232" s="61" t="s">
        <v>288</v>
      </c>
      <c r="C232" s="197" t="s">
        <v>88</v>
      </c>
      <c r="D232" s="198">
        <v>43977</v>
      </c>
      <c r="E232" s="199">
        <v>44053</v>
      </c>
      <c r="F232" s="200">
        <f t="shared" si="4"/>
        <v>114448420</v>
      </c>
      <c r="G232" s="50">
        <v>114448420</v>
      </c>
      <c r="H232" s="201">
        <v>0</v>
      </c>
      <c r="I232" s="201">
        <v>0</v>
      </c>
      <c r="J232" s="202" t="s">
        <v>89</v>
      </c>
      <c r="K232" s="197" t="s">
        <v>30</v>
      </c>
      <c r="L232" s="195"/>
    </row>
    <row r="233" spans="1:12" s="196" customFormat="1" ht="12" customHeight="1">
      <c r="A233" s="49" t="s">
        <v>291</v>
      </c>
      <c r="B233" s="61" t="s">
        <v>288</v>
      </c>
      <c r="C233" s="197" t="s">
        <v>88</v>
      </c>
      <c r="D233" s="198">
        <v>43977</v>
      </c>
      <c r="E233" s="199">
        <v>44084</v>
      </c>
      <c r="F233" s="200">
        <f t="shared" si="4"/>
        <v>67274592</v>
      </c>
      <c r="G233" s="50">
        <v>67274592</v>
      </c>
      <c r="H233" s="201">
        <v>0</v>
      </c>
      <c r="I233" s="201">
        <v>0</v>
      </c>
      <c r="J233" s="202" t="s">
        <v>89</v>
      </c>
      <c r="K233" s="197" t="s">
        <v>30</v>
      </c>
      <c r="L233" s="195"/>
    </row>
    <row r="234" spans="1:12" s="196" customFormat="1" ht="12" customHeight="1">
      <c r="A234" s="49" t="s">
        <v>293</v>
      </c>
      <c r="B234" s="61" t="s">
        <v>288</v>
      </c>
      <c r="C234" s="197" t="s">
        <v>88</v>
      </c>
      <c r="D234" s="198">
        <v>43977</v>
      </c>
      <c r="E234" s="199">
        <v>44084</v>
      </c>
      <c r="F234" s="200">
        <f t="shared" si="4"/>
        <v>51930134</v>
      </c>
      <c r="G234" s="50">
        <v>51930134</v>
      </c>
      <c r="H234" s="201">
        <v>0</v>
      </c>
      <c r="I234" s="201">
        <v>0</v>
      </c>
      <c r="J234" s="202" t="s">
        <v>89</v>
      </c>
      <c r="K234" s="197" t="s">
        <v>30</v>
      </c>
      <c r="L234" s="195"/>
    </row>
    <row r="235" spans="1:12" s="196" customFormat="1" ht="12" customHeight="1">
      <c r="A235" s="49" t="s">
        <v>295</v>
      </c>
      <c r="B235" s="61" t="s">
        <v>288</v>
      </c>
      <c r="C235" s="197" t="s">
        <v>88</v>
      </c>
      <c r="D235" s="198">
        <v>43977</v>
      </c>
      <c r="E235" s="199">
        <v>44084</v>
      </c>
      <c r="F235" s="200">
        <f t="shared" si="4"/>
        <v>40033303</v>
      </c>
      <c r="G235" s="50">
        <v>40033303</v>
      </c>
      <c r="H235" s="201">
        <v>0</v>
      </c>
      <c r="I235" s="201">
        <v>0</v>
      </c>
      <c r="J235" s="202" t="s">
        <v>89</v>
      </c>
      <c r="K235" s="197" t="s">
        <v>30</v>
      </c>
      <c r="L235" s="195"/>
    </row>
    <row r="236" spans="1:12" s="196" customFormat="1" ht="13.5" customHeight="1">
      <c r="A236" s="49" t="s">
        <v>297</v>
      </c>
      <c r="B236" s="61" t="s">
        <v>288</v>
      </c>
      <c r="C236" s="197" t="s">
        <v>88</v>
      </c>
      <c r="D236" s="198">
        <v>43977</v>
      </c>
      <c r="E236" s="199">
        <v>44084</v>
      </c>
      <c r="F236" s="200">
        <f t="shared" si="4"/>
        <v>28486783</v>
      </c>
      <c r="G236" s="50">
        <v>28486783</v>
      </c>
      <c r="H236" s="201">
        <v>0</v>
      </c>
      <c r="I236" s="201">
        <v>0</v>
      </c>
      <c r="J236" s="202" t="s">
        <v>89</v>
      </c>
      <c r="K236" s="197" t="s">
        <v>30</v>
      </c>
      <c r="L236" s="195"/>
    </row>
    <row r="237" spans="1:12" s="196" customFormat="1" ht="13.5" customHeight="1">
      <c r="A237" s="49" t="s">
        <v>303</v>
      </c>
      <c r="B237" s="61" t="s">
        <v>288</v>
      </c>
      <c r="C237" s="197" t="s">
        <v>88</v>
      </c>
      <c r="D237" s="198">
        <v>43977</v>
      </c>
      <c r="E237" s="199">
        <v>44084</v>
      </c>
      <c r="F237" s="200">
        <f t="shared" si="4"/>
        <v>22173832</v>
      </c>
      <c r="G237" s="50">
        <v>22173832</v>
      </c>
      <c r="H237" s="201">
        <v>0</v>
      </c>
      <c r="I237" s="201">
        <v>0</v>
      </c>
      <c r="J237" s="202" t="s">
        <v>89</v>
      </c>
      <c r="K237" s="197" t="s">
        <v>30</v>
      </c>
      <c r="L237" s="195"/>
    </row>
    <row r="238" spans="1:12" s="196" customFormat="1" ht="13.5" customHeight="1">
      <c r="A238" s="49" t="s">
        <v>305</v>
      </c>
      <c r="B238" s="61" t="s">
        <v>288</v>
      </c>
      <c r="C238" s="197" t="s">
        <v>88</v>
      </c>
      <c r="D238" s="198">
        <v>43977</v>
      </c>
      <c r="E238" s="199">
        <v>44084</v>
      </c>
      <c r="F238" s="200">
        <f t="shared" si="4"/>
        <v>16364672</v>
      </c>
      <c r="G238" s="50">
        <v>16364672</v>
      </c>
      <c r="H238" s="201">
        <v>0</v>
      </c>
      <c r="I238" s="201">
        <v>0</v>
      </c>
      <c r="J238" s="202" t="s">
        <v>89</v>
      </c>
      <c r="K238" s="197" t="s">
        <v>30</v>
      </c>
      <c r="L238" s="195"/>
    </row>
    <row r="239" spans="1:12" s="196" customFormat="1" ht="13.5" customHeight="1">
      <c r="A239" s="243" t="s">
        <v>312</v>
      </c>
      <c r="B239" s="119" t="s">
        <v>288</v>
      </c>
      <c r="C239" s="206" t="s">
        <v>88</v>
      </c>
      <c r="D239" s="207">
        <v>43977</v>
      </c>
      <c r="E239" s="208">
        <v>44084</v>
      </c>
      <c r="F239" s="209">
        <f t="shared" si="4"/>
        <v>12248143</v>
      </c>
      <c r="G239" s="210">
        <v>12248143</v>
      </c>
      <c r="H239" s="211">
        <v>0</v>
      </c>
      <c r="I239" s="211">
        <v>0</v>
      </c>
      <c r="J239" s="244" t="s">
        <v>89</v>
      </c>
      <c r="K239" s="206" t="s">
        <v>30</v>
      </c>
      <c r="L239" s="195"/>
    </row>
    <row r="240" spans="1:12" s="196" customFormat="1" ht="13.5" customHeight="1">
      <c r="A240" s="185" t="s">
        <v>315</v>
      </c>
      <c r="B240" s="186" t="s">
        <v>288</v>
      </c>
      <c r="C240" s="187" t="s">
        <v>88</v>
      </c>
      <c r="D240" s="188">
        <v>43977</v>
      </c>
      <c r="E240" s="189">
        <v>44084</v>
      </c>
      <c r="F240" s="190">
        <f t="shared" si="4"/>
        <v>10768083</v>
      </c>
      <c r="G240" s="191">
        <v>10768083</v>
      </c>
      <c r="H240" s="193">
        <v>0</v>
      </c>
      <c r="I240" s="193">
        <v>0</v>
      </c>
      <c r="J240" s="194" t="s">
        <v>89</v>
      </c>
      <c r="K240" s="187" t="s">
        <v>30</v>
      </c>
      <c r="L240" s="195"/>
    </row>
    <row r="241" spans="1:12" s="196" customFormat="1" ht="13.5" customHeight="1">
      <c r="A241" s="49" t="s">
        <v>320</v>
      </c>
      <c r="B241" s="61" t="s">
        <v>288</v>
      </c>
      <c r="C241" s="197" t="s">
        <v>88</v>
      </c>
      <c r="D241" s="198">
        <v>43977</v>
      </c>
      <c r="E241" s="199">
        <v>44084</v>
      </c>
      <c r="F241" s="200">
        <f t="shared" si="4"/>
        <v>9106770</v>
      </c>
      <c r="G241" s="50">
        <v>9106770</v>
      </c>
      <c r="H241" s="201">
        <v>0</v>
      </c>
      <c r="I241" s="201">
        <v>0</v>
      </c>
      <c r="J241" s="202" t="s">
        <v>89</v>
      </c>
      <c r="K241" s="197" t="s">
        <v>30</v>
      </c>
      <c r="L241" s="195"/>
    </row>
    <row r="242" spans="1:12" s="196" customFormat="1" ht="13.5" customHeight="1">
      <c r="A242" s="49" t="s">
        <v>323</v>
      </c>
      <c r="B242" s="61" t="s">
        <v>288</v>
      </c>
      <c r="C242" s="197" t="s">
        <v>88</v>
      </c>
      <c r="D242" s="198">
        <v>43977</v>
      </c>
      <c r="E242" s="199">
        <v>44084</v>
      </c>
      <c r="F242" s="200">
        <f t="shared" si="4"/>
        <v>7557591</v>
      </c>
      <c r="G242" s="50">
        <v>7557591</v>
      </c>
      <c r="H242" s="201">
        <v>0</v>
      </c>
      <c r="I242" s="201">
        <v>0</v>
      </c>
      <c r="J242" s="202" t="s">
        <v>89</v>
      </c>
      <c r="K242" s="197" t="s">
        <v>30</v>
      </c>
      <c r="L242" s="195"/>
    </row>
    <row r="243" spans="1:12" s="196" customFormat="1" ht="13.5" customHeight="1">
      <c r="A243" s="49" t="s">
        <v>326</v>
      </c>
      <c r="B243" s="61" t="s">
        <v>288</v>
      </c>
      <c r="C243" s="197" t="s">
        <v>88</v>
      </c>
      <c r="D243" s="198">
        <v>43977</v>
      </c>
      <c r="E243" s="199">
        <v>44084</v>
      </c>
      <c r="F243" s="200">
        <f t="shared" si="4"/>
        <v>7253612</v>
      </c>
      <c r="G243" s="50">
        <v>7253612</v>
      </c>
      <c r="H243" s="201">
        <v>0</v>
      </c>
      <c r="I243" s="201">
        <v>0</v>
      </c>
      <c r="J243" s="202" t="s">
        <v>89</v>
      </c>
      <c r="K243" s="197" t="s">
        <v>30</v>
      </c>
      <c r="L243" s="195"/>
    </row>
    <row r="244" spans="1:12" s="196" customFormat="1" ht="13.5" customHeight="1">
      <c r="A244" s="49" t="s">
        <v>330</v>
      </c>
      <c r="B244" s="61" t="s">
        <v>288</v>
      </c>
      <c r="C244" s="197" t="s">
        <v>88</v>
      </c>
      <c r="D244" s="198">
        <v>43977</v>
      </c>
      <c r="E244" s="199">
        <v>44084</v>
      </c>
      <c r="F244" s="200">
        <f t="shared" si="4"/>
        <v>5379554</v>
      </c>
      <c r="G244" s="50">
        <v>5379554</v>
      </c>
      <c r="H244" s="201">
        <v>0</v>
      </c>
      <c r="I244" s="201">
        <v>0</v>
      </c>
      <c r="J244" s="202" t="s">
        <v>89</v>
      </c>
      <c r="K244" s="197" t="s">
        <v>30</v>
      </c>
      <c r="L244" s="195"/>
    </row>
    <row r="245" spans="1:12" s="196" customFormat="1" ht="13.5" customHeight="1">
      <c r="A245" s="49" t="s">
        <v>336</v>
      </c>
      <c r="B245" s="61" t="s">
        <v>288</v>
      </c>
      <c r="C245" s="197" t="s">
        <v>88</v>
      </c>
      <c r="D245" s="198">
        <v>43977</v>
      </c>
      <c r="E245" s="199">
        <v>44084</v>
      </c>
      <c r="F245" s="200">
        <f t="shared" si="4"/>
        <v>4601055</v>
      </c>
      <c r="G245" s="50">
        <v>4601055</v>
      </c>
      <c r="H245" s="201">
        <v>0</v>
      </c>
      <c r="I245" s="201">
        <v>0</v>
      </c>
      <c r="J245" s="202" t="s">
        <v>89</v>
      </c>
      <c r="K245" s="197" t="s">
        <v>30</v>
      </c>
      <c r="L245" s="195"/>
    </row>
    <row r="246" spans="1:12" s="196" customFormat="1" ht="13.5" customHeight="1">
      <c r="A246" s="49" t="s">
        <v>337</v>
      </c>
      <c r="B246" s="61" t="s">
        <v>288</v>
      </c>
      <c r="C246" s="197" t="s">
        <v>88</v>
      </c>
      <c r="D246" s="198">
        <v>43977</v>
      </c>
      <c r="E246" s="199">
        <v>44084</v>
      </c>
      <c r="F246" s="200">
        <f t="shared" si="4"/>
        <v>4014552</v>
      </c>
      <c r="G246" s="50">
        <v>4014552</v>
      </c>
      <c r="H246" s="201">
        <v>0</v>
      </c>
      <c r="I246" s="201">
        <v>0</v>
      </c>
      <c r="J246" s="202" t="s">
        <v>89</v>
      </c>
      <c r="K246" s="197" t="s">
        <v>30</v>
      </c>
      <c r="L246" s="195"/>
    </row>
    <row r="247" spans="1:12" s="196" customFormat="1" ht="13.5" customHeight="1">
      <c r="A247" s="49" t="s">
        <v>339</v>
      </c>
      <c r="B247" s="61" t="s">
        <v>288</v>
      </c>
      <c r="C247" s="197" t="s">
        <v>88</v>
      </c>
      <c r="D247" s="198">
        <v>43977</v>
      </c>
      <c r="E247" s="199">
        <v>44084</v>
      </c>
      <c r="F247" s="200">
        <f t="shared" si="4"/>
        <v>3353497</v>
      </c>
      <c r="G247" s="50">
        <v>3353497</v>
      </c>
      <c r="H247" s="201">
        <v>0</v>
      </c>
      <c r="I247" s="201">
        <v>0</v>
      </c>
      <c r="J247" s="202" t="s">
        <v>89</v>
      </c>
      <c r="K247" s="197" t="s">
        <v>30</v>
      </c>
      <c r="L247" s="195"/>
    </row>
    <row r="248" spans="1:12" s="196" customFormat="1" ht="13.5" customHeight="1">
      <c r="A248" s="49" t="s">
        <v>341</v>
      </c>
      <c r="B248" s="61" t="s">
        <v>288</v>
      </c>
      <c r="C248" s="197" t="s">
        <v>88</v>
      </c>
      <c r="D248" s="198">
        <v>43977</v>
      </c>
      <c r="E248" s="199">
        <v>44084</v>
      </c>
      <c r="F248" s="200">
        <f t="shared" si="4"/>
        <v>3093093</v>
      </c>
      <c r="G248" s="50">
        <v>3093093</v>
      </c>
      <c r="H248" s="201">
        <v>0</v>
      </c>
      <c r="I248" s="201">
        <v>0</v>
      </c>
      <c r="J248" s="202" t="s">
        <v>89</v>
      </c>
      <c r="K248" s="197" t="s">
        <v>30</v>
      </c>
      <c r="L248" s="195"/>
    </row>
    <row r="249" spans="1:12" s="196" customFormat="1" ht="13.5" customHeight="1">
      <c r="A249" s="49" t="s">
        <v>349</v>
      </c>
      <c r="B249" s="61" t="s">
        <v>288</v>
      </c>
      <c r="C249" s="197" t="s">
        <v>88</v>
      </c>
      <c r="D249" s="198">
        <v>43977</v>
      </c>
      <c r="E249" s="199">
        <v>44084</v>
      </c>
      <c r="F249" s="200">
        <f t="shared" si="4"/>
        <v>1707675</v>
      </c>
      <c r="G249" s="50">
        <v>1707675</v>
      </c>
      <c r="H249" s="201">
        <v>0</v>
      </c>
      <c r="I249" s="201">
        <v>0</v>
      </c>
      <c r="J249" s="202" t="s">
        <v>89</v>
      </c>
      <c r="K249" s="197" t="s">
        <v>30</v>
      </c>
      <c r="L249" s="195"/>
    </row>
    <row r="250" spans="1:12" s="196" customFormat="1" ht="13.5" customHeight="1">
      <c r="A250" s="49" t="s">
        <v>354</v>
      </c>
      <c r="B250" s="61" t="s">
        <v>288</v>
      </c>
      <c r="C250" s="197" t="s">
        <v>88</v>
      </c>
      <c r="D250" s="198">
        <v>43977</v>
      </c>
      <c r="E250" s="199">
        <v>44084</v>
      </c>
      <c r="F250" s="200">
        <f t="shared" si="4"/>
        <v>1082976</v>
      </c>
      <c r="G250" s="50">
        <v>1082976</v>
      </c>
      <c r="H250" s="201">
        <v>0</v>
      </c>
      <c r="I250" s="201">
        <v>0</v>
      </c>
      <c r="J250" s="202" t="s">
        <v>89</v>
      </c>
      <c r="K250" s="197" t="s">
        <v>30</v>
      </c>
      <c r="L250" s="195"/>
    </row>
    <row r="251" spans="1:12" s="196" customFormat="1" ht="13.5" customHeight="1">
      <c r="A251" s="49" t="s">
        <v>358</v>
      </c>
      <c r="B251" s="61" t="s">
        <v>288</v>
      </c>
      <c r="C251" s="197" t="s">
        <v>88</v>
      </c>
      <c r="D251" s="198">
        <v>43977</v>
      </c>
      <c r="E251" s="199">
        <v>44084</v>
      </c>
      <c r="F251" s="200">
        <f t="shared" si="4"/>
        <v>733843</v>
      </c>
      <c r="G251" s="50">
        <v>733843</v>
      </c>
      <c r="H251" s="201">
        <v>0</v>
      </c>
      <c r="I251" s="201">
        <v>0</v>
      </c>
      <c r="J251" s="202" t="s">
        <v>89</v>
      </c>
      <c r="K251" s="197" t="s">
        <v>30</v>
      </c>
      <c r="L251" s="195"/>
    </row>
    <row r="252" spans="1:12" s="196" customFormat="1" ht="13.5" customHeight="1">
      <c r="A252" s="49" t="s">
        <v>362</v>
      </c>
      <c r="B252" s="61" t="s">
        <v>288</v>
      </c>
      <c r="C252" s="197" t="s">
        <v>88</v>
      </c>
      <c r="D252" s="198">
        <v>43977</v>
      </c>
      <c r="E252" s="199">
        <v>44084</v>
      </c>
      <c r="F252" s="200">
        <f t="shared" si="4"/>
        <v>404502</v>
      </c>
      <c r="G252" s="50">
        <v>404502</v>
      </c>
      <c r="H252" s="201">
        <v>0</v>
      </c>
      <c r="I252" s="201">
        <v>0</v>
      </c>
      <c r="J252" s="202" t="s">
        <v>89</v>
      </c>
      <c r="K252" s="197" t="s">
        <v>30</v>
      </c>
      <c r="L252" s="195"/>
    </row>
    <row r="253" spans="1:12" s="196" customFormat="1" ht="13.5" customHeight="1">
      <c r="A253" s="49" t="s">
        <v>317</v>
      </c>
      <c r="B253" s="61" t="s">
        <v>288</v>
      </c>
      <c r="C253" s="197" t="s">
        <v>88</v>
      </c>
      <c r="D253" s="198">
        <v>43977</v>
      </c>
      <c r="E253" s="199">
        <v>44084</v>
      </c>
      <c r="F253" s="200">
        <f t="shared" si="4"/>
        <v>10251585</v>
      </c>
      <c r="G253" s="50">
        <v>10251585</v>
      </c>
      <c r="H253" s="201">
        <v>0</v>
      </c>
      <c r="I253" s="201">
        <v>0</v>
      </c>
      <c r="J253" s="202" t="s">
        <v>89</v>
      </c>
      <c r="K253" s="197" t="s">
        <v>30</v>
      </c>
      <c r="L253" s="195"/>
    </row>
    <row r="254" spans="1:12" s="196" customFormat="1" ht="13.5" customHeight="1">
      <c r="A254" s="49" t="s">
        <v>289</v>
      </c>
      <c r="B254" s="61" t="s">
        <v>288</v>
      </c>
      <c r="C254" s="197" t="s">
        <v>88</v>
      </c>
      <c r="D254" s="198">
        <v>43977</v>
      </c>
      <c r="E254" s="199">
        <v>44114</v>
      </c>
      <c r="F254" s="200">
        <f t="shared" si="4"/>
        <v>118118772</v>
      </c>
      <c r="G254" s="50">
        <v>118118772</v>
      </c>
      <c r="H254" s="201">
        <v>0</v>
      </c>
      <c r="I254" s="201">
        <v>0</v>
      </c>
      <c r="J254" s="202" t="s">
        <v>89</v>
      </c>
      <c r="K254" s="197" t="s">
        <v>30</v>
      </c>
      <c r="L254" s="195"/>
    </row>
    <row r="255" spans="1:12" s="196" customFormat="1" ht="13.5" customHeight="1">
      <c r="A255" s="49" t="s">
        <v>296</v>
      </c>
      <c r="B255" s="61" t="s">
        <v>288</v>
      </c>
      <c r="C255" s="197" t="s">
        <v>88</v>
      </c>
      <c r="D255" s="198">
        <v>43977</v>
      </c>
      <c r="E255" s="199">
        <v>44114</v>
      </c>
      <c r="F255" s="200">
        <f t="shared" si="4"/>
        <v>39503561</v>
      </c>
      <c r="G255" s="50">
        <v>39503561</v>
      </c>
      <c r="H255" s="201">
        <v>0</v>
      </c>
      <c r="I255" s="201">
        <v>0</v>
      </c>
      <c r="J255" s="202" t="s">
        <v>89</v>
      </c>
      <c r="K255" s="197" t="s">
        <v>30</v>
      </c>
      <c r="L255" s="195"/>
    </row>
    <row r="256" spans="1:12" s="196" customFormat="1" ht="13.5" customHeight="1">
      <c r="A256" s="49" t="s">
        <v>300</v>
      </c>
      <c r="B256" s="61" t="s">
        <v>288</v>
      </c>
      <c r="C256" s="197" t="s">
        <v>88</v>
      </c>
      <c r="D256" s="198">
        <v>43977</v>
      </c>
      <c r="E256" s="199">
        <v>44114</v>
      </c>
      <c r="F256" s="200">
        <f t="shared" si="4"/>
        <v>23127006</v>
      </c>
      <c r="G256" s="50">
        <v>23127006</v>
      </c>
      <c r="H256" s="201">
        <v>0</v>
      </c>
      <c r="I256" s="201">
        <v>0</v>
      </c>
      <c r="J256" s="202" t="s">
        <v>89</v>
      </c>
      <c r="K256" s="197" t="s">
        <v>30</v>
      </c>
      <c r="L256" s="195"/>
    </row>
    <row r="257" spans="1:12" s="196" customFormat="1" ht="13.5" customHeight="1">
      <c r="A257" s="49" t="s">
        <v>309</v>
      </c>
      <c r="B257" s="61" t="s">
        <v>288</v>
      </c>
      <c r="C257" s="197" t="s">
        <v>88</v>
      </c>
      <c r="D257" s="198">
        <v>43977</v>
      </c>
      <c r="E257" s="199">
        <v>44114</v>
      </c>
      <c r="F257" s="200">
        <f t="shared" si="4"/>
        <v>13993175</v>
      </c>
      <c r="G257" s="50">
        <v>13993175</v>
      </c>
      <c r="H257" s="201">
        <v>0</v>
      </c>
      <c r="I257" s="201">
        <v>0</v>
      </c>
      <c r="J257" s="202" t="s">
        <v>89</v>
      </c>
      <c r="K257" s="197" t="s">
        <v>30</v>
      </c>
      <c r="L257" s="195"/>
    </row>
    <row r="258" spans="1:12" s="196" customFormat="1" ht="13.5" customHeight="1">
      <c r="A258" s="49" t="s">
        <v>319</v>
      </c>
      <c r="B258" s="61" t="s">
        <v>288</v>
      </c>
      <c r="C258" s="197" t="s">
        <v>88</v>
      </c>
      <c r="D258" s="198">
        <v>43977</v>
      </c>
      <c r="E258" s="199">
        <v>44114</v>
      </c>
      <c r="F258" s="200">
        <f t="shared" si="4"/>
        <v>9982678</v>
      </c>
      <c r="G258" s="50">
        <v>9982678</v>
      </c>
      <c r="H258" s="201">
        <v>0</v>
      </c>
      <c r="I258" s="201">
        <v>0</v>
      </c>
      <c r="J258" s="202" t="s">
        <v>89</v>
      </c>
      <c r="K258" s="197" t="s">
        <v>30</v>
      </c>
      <c r="L258" s="195"/>
    </row>
    <row r="259" spans="1:12" s="196" customFormat="1" ht="13.5" customHeight="1">
      <c r="A259" s="49" t="s">
        <v>322</v>
      </c>
      <c r="B259" s="61" t="s">
        <v>288</v>
      </c>
      <c r="C259" s="197" t="s">
        <v>88</v>
      </c>
      <c r="D259" s="198">
        <v>43977</v>
      </c>
      <c r="E259" s="199">
        <v>44114</v>
      </c>
      <c r="F259" s="200">
        <f t="shared" si="4"/>
        <v>7875629</v>
      </c>
      <c r="G259" s="50">
        <v>7875629</v>
      </c>
      <c r="H259" s="201">
        <v>0</v>
      </c>
      <c r="I259" s="201">
        <v>0</v>
      </c>
      <c r="J259" s="202" t="s">
        <v>89</v>
      </c>
      <c r="K259" s="197" t="s">
        <v>30</v>
      </c>
      <c r="L259" s="195"/>
    </row>
    <row r="260" spans="1:12" s="196" customFormat="1" ht="13.5" customHeight="1">
      <c r="A260" s="49" t="s">
        <v>329</v>
      </c>
      <c r="B260" s="61" t="s">
        <v>288</v>
      </c>
      <c r="C260" s="197" t="s">
        <v>88</v>
      </c>
      <c r="D260" s="198">
        <v>43977</v>
      </c>
      <c r="E260" s="199">
        <v>44114</v>
      </c>
      <c r="F260" s="200">
        <f t="shared" si="4"/>
        <v>5834839</v>
      </c>
      <c r="G260" s="50">
        <v>5834839</v>
      </c>
      <c r="H260" s="201">
        <v>0</v>
      </c>
      <c r="I260" s="201">
        <v>0</v>
      </c>
      <c r="J260" s="202" t="s">
        <v>89</v>
      </c>
      <c r="K260" s="197" t="s">
        <v>30</v>
      </c>
      <c r="L260" s="195"/>
    </row>
    <row r="261" spans="1:12" s="196" customFormat="1" ht="13.5" customHeight="1">
      <c r="A261" s="49" t="s">
        <v>333</v>
      </c>
      <c r="B261" s="61" t="s">
        <v>288</v>
      </c>
      <c r="C261" s="197" t="s">
        <v>88</v>
      </c>
      <c r="D261" s="198">
        <v>43977</v>
      </c>
      <c r="E261" s="199">
        <v>44114</v>
      </c>
      <c r="F261" s="200">
        <f t="shared" si="4"/>
        <v>5032388</v>
      </c>
      <c r="G261" s="50">
        <v>5032388</v>
      </c>
      <c r="H261" s="201">
        <v>0</v>
      </c>
      <c r="I261" s="201">
        <v>0</v>
      </c>
      <c r="J261" s="202" t="s">
        <v>89</v>
      </c>
      <c r="K261" s="197" t="s">
        <v>30</v>
      </c>
      <c r="L261" s="195"/>
    </row>
    <row r="262" spans="1:12" s="196" customFormat="1" ht="13.5" customHeight="1">
      <c r="A262" s="49" t="s">
        <v>340</v>
      </c>
      <c r="B262" s="61" t="s">
        <v>288</v>
      </c>
      <c r="C262" s="197" t="s">
        <v>88</v>
      </c>
      <c r="D262" s="198">
        <v>43977</v>
      </c>
      <c r="E262" s="199">
        <v>44114</v>
      </c>
      <c r="F262" s="200">
        <f t="shared" ref="F262:F325" si="5">+G262+H262*$C$4</f>
        <v>3346987</v>
      </c>
      <c r="G262" s="50">
        <v>3346987</v>
      </c>
      <c r="H262" s="201">
        <v>0</v>
      </c>
      <c r="I262" s="201">
        <v>0</v>
      </c>
      <c r="J262" s="202" t="s">
        <v>89</v>
      </c>
      <c r="K262" s="197" t="s">
        <v>30</v>
      </c>
      <c r="L262" s="195"/>
    </row>
    <row r="263" spans="1:12" s="196" customFormat="1" ht="13.5" customHeight="1">
      <c r="A263" s="49" t="s">
        <v>343</v>
      </c>
      <c r="B263" s="61" t="s">
        <v>288</v>
      </c>
      <c r="C263" s="197" t="s">
        <v>88</v>
      </c>
      <c r="D263" s="198">
        <v>43977</v>
      </c>
      <c r="E263" s="199">
        <v>44114</v>
      </c>
      <c r="F263" s="200">
        <f t="shared" si="5"/>
        <v>2863019</v>
      </c>
      <c r="G263" s="50">
        <v>2863019</v>
      </c>
      <c r="H263" s="201">
        <v>0</v>
      </c>
      <c r="I263" s="201">
        <v>0</v>
      </c>
      <c r="J263" s="202" t="s">
        <v>89</v>
      </c>
      <c r="K263" s="197" t="s">
        <v>30</v>
      </c>
      <c r="L263" s="195"/>
    </row>
    <row r="264" spans="1:12" s="196" customFormat="1" ht="13.5" customHeight="1">
      <c r="A264" s="49" t="s">
        <v>345</v>
      </c>
      <c r="B264" s="61" t="s">
        <v>288</v>
      </c>
      <c r="C264" s="197" t="s">
        <v>88</v>
      </c>
      <c r="D264" s="198">
        <v>43977</v>
      </c>
      <c r="E264" s="199">
        <v>44114</v>
      </c>
      <c r="F264" s="200">
        <f t="shared" si="5"/>
        <v>2399020</v>
      </c>
      <c r="G264" s="50">
        <v>2399020</v>
      </c>
      <c r="H264" s="201">
        <v>0</v>
      </c>
      <c r="I264" s="201">
        <v>0</v>
      </c>
      <c r="J264" s="202" t="s">
        <v>89</v>
      </c>
      <c r="K264" s="197" t="s">
        <v>30</v>
      </c>
      <c r="L264" s="195"/>
    </row>
    <row r="265" spans="1:12" s="196" customFormat="1" ht="13.5" customHeight="1">
      <c r="A265" s="49" t="s">
        <v>348</v>
      </c>
      <c r="B265" s="61" t="s">
        <v>288</v>
      </c>
      <c r="C265" s="197" t="s">
        <v>88</v>
      </c>
      <c r="D265" s="198">
        <v>43977</v>
      </c>
      <c r="E265" s="199">
        <v>44114</v>
      </c>
      <c r="F265" s="200">
        <f t="shared" si="5"/>
        <v>2133574</v>
      </c>
      <c r="G265" s="50">
        <v>2133574</v>
      </c>
      <c r="H265" s="201">
        <v>0</v>
      </c>
      <c r="I265" s="201">
        <v>0</v>
      </c>
      <c r="J265" s="202" t="s">
        <v>89</v>
      </c>
      <c r="K265" s="197" t="s">
        <v>30</v>
      </c>
      <c r="L265" s="195"/>
    </row>
    <row r="266" spans="1:12" s="196" customFormat="1" ht="13.5" customHeight="1">
      <c r="A266" s="49" t="s">
        <v>351</v>
      </c>
      <c r="B266" s="61" t="s">
        <v>288</v>
      </c>
      <c r="C266" s="197" t="s">
        <v>88</v>
      </c>
      <c r="D266" s="198">
        <v>43977</v>
      </c>
      <c r="E266" s="199">
        <v>44114</v>
      </c>
      <c r="F266" s="200">
        <f t="shared" si="5"/>
        <v>1481582</v>
      </c>
      <c r="G266" s="50">
        <v>1481582</v>
      </c>
      <c r="H266" s="201">
        <v>0</v>
      </c>
      <c r="I266" s="201">
        <v>0</v>
      </c>
      <c r="J266" s="202" t="s">
        <v>89</v>
      </c>
      <c r="K266" s="197" t="s">
        <v>30</v>
      </c>
      <c r="L266" s="195"/>
    </row>
    <row r="267" spans="1:12" s="196" customFormat="1" ht="13.5" customHeight="1">
      <c r="A267" s="49" t="s">
        <v>353</v>
      </c>
      <c r="B267" s="61" t="s">
        <v>288</v>
      </c>
      <c r="C267" s="197" t="s">
        <v>88</v>
      </c>
      <c r="D267" s="198">
        <v>43977</v>
      </c>
      <c r="E267" s="199">
        <v>44114</v>
      </c>
      <c r="F267" s="200">
        <f t="shared" si="5"/>
        <v>1143921</v>
      </c>
      <c r="G267" s="50">
        <v>1143921</v>
      </c>
      <c r="H267" s="201">
        <v>0</v>
      </c>
      <c r="I267" s="201">
        <v>0</v>
      </c>
      <c r="J267" s="202" t="s">
        <v>89</v>
      </c>
      <c r="K267" s="197" t="s">
        <v>30</v>
      </c>
      <c r="L267" s="195"/>
    </row>
    <row r="268" spans="1:12" s="196" customFormat="1" ht="13.5" customHeight="1">
      <c r="A268" s="49" t="s">
        <v>356</v>
      </c>
      <c r="B268" s="61" t="s">
        <v>288</v>
      </c>
      <c r="C268" s="197" t="s">
        <v>88</v>
      </c>
      <c r="D268" s="198">
        <v>43977</v>
      </c>
      <c r="E268" s="199">
        <v>44114</v>
      </c>
      <c r="F268" s="200">
        <f t="shared" si="5"/>
        <v>842977</v>
      </c>
      <c r="G268" s="50">
        <v>842977</v>
      </c>
      <c r="H268" s="201">
        <v>0</v>
      </c>
      <c r="I268" s="201">
        <v>0</v>
      </c>
      <c r="J268" s="202" t="s">
        <v>89</v>
      </c>
      <c r="K268" s="197" t="s">
        <v>30</v>
      </c>
      <c r="L268" s="195"/>
    </row>
    <row r="269" spans="1:12" s="196" customFormat="1" ht="13.5" customHeight="1">
      <c r="A269" s="49" t="s">
        <v>361</v>
      </c>
      <c r="B269" s="61" t="s">
        <v>288</v>
      </c>
      <c r="C269" s="197" t="s">
        <v>88</v>
      </c>
      <c r="D269" s="198">
        <v>43977</v>
      </c>
      <c r="E269" s="199">
        <v>44114</v>
      </c>
      <c r="F269" s="200">
        <f t="shared" si="5"/>
        <v>533578</v>
      </c>
      <c r="G269" s="50">
        <v>533578</v>
      </c>
      <c r="H269" s="201">
        <v>0</v>
      </c>
      <c r="I269" s="201">
        <v>0</v>
      </c>
      <c r="J269" s="202" t="s">
        <v>89</v>
      </c>
      <c r="K269" s="197" t="s">
        <v>30</v>
      </c>
      <c r="L269" s="195"/>
    </row>
    <row r="270" spans="1:12" s="196" customFormat="1" ht="13.5" customHeight="1">
      <c r="A270" s="49" t="s">
        <v>364</v>
      </c>
      <c r="B270" s="61" t="s">
        <v>288</v>
      </c>
      <c r="C270" s="197" t="s">
        <v>88</v>
      </c>
      <c r="D270" s="198">
        <v>43977</v>
      </c>
      <c r="E270" s="199">
        <v>44114</v>
      </c>
      <c r="F270" s="200">
        <f t="shared" si="5"/>
        <v>302136</v>
      </c>
      <c r="G270" s="50">
        <v>302136</v>
      </c>
      <c r="H270" s="201">
        <v>0</v>
      </c>
      <c r="I270" s="201">
        <v>0</v>
      </c>
      <c r="J270" s="202" t="s">
        <v>89</v>
      </c>
      <c r="K270" s="197" t="s">
        <v>30</v>
      </c>
      <c r="L270" s="195"/>
    </row>
    <row r="271" spans="1:12" s="196" customFormat="1" ht="13.5" customHeight="1">
      <c r="A271" s="49" t="s">
        <v>371</v>
      </c>
      <c r="B271" s="61" t="s">
        <v>288</v>
      </c>
      <c r="C271" s="197" t="s">
        <v>88</v>
      </c>
      <c r="D271" s="198">
        <v>43977</v>
      </c>
      <c r="E271" s="199">
        <v>44114</v>
      </c>
      <c r="F271" s="200">
        <f t="shared" si="5"/>
        <v>20318</v>
      </c>
      <c r="G271" s="50">
        <v>20318</v>
      </c>
      <c r="H271" s="201">
        <v>0</v>
      </c>
      <c r="I271" s="201">
        <v>0</v>
      </c>
      <c r="J271" s="202" t="s">
        <v>89</v>
      </c>
      <c r="K271" s="197" t="s">
        <v>30</v>
      </c>
      <c r="L271" s="195"/>
    </row>
    <row r="272" spans="1:12" s="196" customFormat="1" ht="13.5" customHeight="1">
      <c r="A272" s="49" t="s">
        <v>372</v>
      </c>
      <c r="B272" s="61" t="s">
        <v>373</v>
      </c>
      <c r="C272" s="197" t="s">
        <v>88</v>
      </c>
      <c r="D272" s="198">
        <v>44004</v>
      </c>
      <c r="E272" s="199">
        <v>44034</v>
      </c>
      <c r="F272" s="200">
        <f t="shared" si="5"/>
        <v>36588</v>
      </c>
      <c r="G272" s="50">
        <v>36588</v>
      </c>
      <c r="H272" s="201">
        <v>0</v>
      </c>
      <c r="I272" s="201">
        <v>0</v>
      </c>
      <c r="J272" s="202" t="s">
        <v>89</v>
      </c>
      <c r="K272" s="197" t="s">
        <v>30</v>
      </c>
      <c r="L272" s="195"/>
    </row>
    <row r="273" spans="1:12" s="196" customFormat="1" ht="13.5" customHeight="1">
      <c r="A273" s="49" t="s">
        <v>374</v>
      </c>
      <c r="B273" s="61" t="s">
        <v>373</v>
      </c>
      <c r="C273" s="197" t="s">
        <v>88</v>
      </c>
      <c r="D273" s="198">
        <v>44004</v>
      </c>
      <c r="E273" s="199">
        <v>44034</v>
      </c>
      <c r="F273" s="200">
        <f t="shared" si="5"/>
        <v>32908</v>
      </c>
      <c r="G273" s="50">
        <v>32908</v>
      </c>
      <c r="H273" s="201">
        <v>0</v>
      </c>
      <c r="I273" s="201">
        <v>0</v>
      </c>
      <c r="J273" s="202" t="s">
        <v>89</v>
      </c>
      <c r="K273" s="197" t="s">
        <v>30</v>
      </c>
      <c r="L273" s="195"/>
    </row>
    <row r="274" spans="1:12" s="196" customFormat="1" ht="13.5" customHeight="1">
      <c r="A274" s="49" t="s">
        <v>375</v>
      </c>
      <c r="B274" s="61" t="s">
        <v>376</v>
      </c>
      <c r="C274" s="197" t="s">
        <v>88</v>
      </c>
      <c r="D274" s="198">
        <v>44007</v>
      </c>
      <c r="E274" s="199">
        <v>44037</v>
      </c>
      <c r="F274" s="200">
        <f t="shared" si="5"/>
        <v>2921760</v>
      </c>
      <c r="G274" s="50">
        <v>2921760</v>
      </c>
      <c r="H274" s="201">
        <v>0</v>
      </c>
      <c r="I274" s="201">
        <v>0</v>
      </c>
      <c r="J274" s="202" t="s">
        <v>89</v>
      </c>
      <c r="K274" s="197" t="s">
        <v>30</v>
      </c>
      <c r="L274" s="195"/>
    </row>
    <row r="275" spans="1:12" s="196" customFormat="1" ht="13.5" customHeight="1">
      <c r="A275" s="49" t="s">
        <v>380</v>
      </c>
      <c r="B275" s="61" t="s">
        <v>378</v>
      </c>
      <c r="C275" s="197" t="s">
        <v>88</v>
      </c>
      <c r="D275" s="198">
        <v>43999</v>
      </c>
      <c r="E275" s="199">
        <v>44059</v>
      </c>
      <c r="F275" s="200">
        <f t="shared" si="5"/>
        <v>70000</v>
      </c>
      <c r="G275" s="50">
        <v>70000</v>
      </c>
      <c r="H275" s="201">
        <v>0</v>
      </c>
      <c r="I275" s="201">
        <v>0</v>
      </c>
      <c r="J275" s="202" t="s">
        <v>89</v>
      </c>
      <c r="K275" s="197" t="s">
        <v>30</v>
      </c>
      <c r="L275" s="195"/>
    </row>
    <row r="276" spans="1:12" s="196" customFormat="1" ht="13.5" customHeight="1">
      <c r="A276" s="49" t="s">
        <v>379</v>
      </c>
      <c r="B276" s="61" t="s">
        <v>378</v>
      </c>
      <c r="C276" s="197" t="s">
        <v>88</v>
      </c>
      <c r="D276" s="198">
        <v>44008</v>
      </c>
      <c r="E276" s="199">
        <v>44038</v>
      </c>
      <c r="F276" s="200">
        <f t="shared" si="5"/>
        <v>90000</v>
      </c>
      <c r="G276" s="50">
        <v>90000</v>
      </c>
      <c r="H276" s="201">
        <v>0</v>
      </c>
      <c r="I276" s="201">
        <v>0</v>
      </c>
      <c r="J276" s="202" t="s">
        <v>89</v>
      </c>
      <c r="K276" s="197" t="s">
        <v>30</v>
      </c>
      <c r="L276" s="195"/>
    </row>
    <row r="277" spans="1:12" s="196" customFormat="1" ht="13.5" customHeight="1">
      <c r="A277" s="49" t="s">
        <v>377</v>
      </c>
      <c r="B277" s="61" t="s">
        <v>378</v>
      </c>
      <c r="C277" s="197" t="s">
        <v>88</v>
      </c>
      <c r="D277" s="198">
        <v>44008</v>
      </c>
      <c r="E277" s="199">
        <v>44038</v>
      </c>
      <c r="F277" s="200">
        <f t="shared" si="5"/>
        <v>105000</v>
      </c>
      <c r="G277" s="50">
        <v>105000</v>
      </c>
      <c r="H277" s="201">
        <v>0</v>
      </c>
      <c r="I277" s="201">
        <v>0</v>
      </c>
      <c r="J277" s="202" t="s">
        <v>89</v>
      </c>
      <c r="K277" s="197" t="s">
        <v>30</v>
      </c>
      <c r="L277" s="195"/>
    </row>
    <row r="278" spans="1:12" s="196" customFormat="1" ht="13.5" customHeight="1">
      <c r="A278" s="49" t="s">
        <v>382</v>
      </c>
      <c r="B278" s="61" t="s">
        <v>378</v>
      </c>
      <c r="C278" s="197" t="s">
        <v>88</v>
      </c>
      <c r="D278" s="198">
        <v>44011</v>
      </c>
      <c r="E278" s="199">
        <v>44041</v>
      </c>
      <c r="F278" s="200">
        <f t="shared" si="5"/>
        <v>28000</v>
      </c>
      <c r="G278" s="50">
        <v>28000</v>
      </c>
      <c r="H278" s="201">
        <v>0</v>
      </c>
      <c r="I278" s="201">
        <v>0</v>
      </c>
      <c r="J278" s="202" t="s">
        <v>89</v>
      </c>
      <c r="K278" s="197" t="s">
        <v>30</v>
      </c>
      <c r="L278" s="195"/>
    </row>
    <row r="279" spans="1:12" s="196" customFormat="1" ht="13.5" customHeight="1">
      <c r="A279" s="49" t="s">
        <v>381</v>
      </c>
      <c r="B279" s="61" t="s">
        <v>378</v>
      </c>
      <c r="C279" s="197" t="s">
        <v>88</v>
      </c>
      <c r="D279" s="198">
        <v>44011</v>
      </c>
      <c r="E279" s="199">
        <v>44041</v>
      </c>
      <c r="F279" s="200">
        <f t="shared" si="5"/>
        <v>48000</v>
      </c>
      <c r="G279" s="50">
        <v>48000</v>
      </c>
      <c r="H279" s="201">
        <v>0</v>
      </c>
      <c r="I279" s="201">
        <v>0</v>
      </c>
      <c r="J279" s="202" t="s">
        <v>89</v>
      </c>
      <c r="K279" s="197" t="s">
        <v>30</v>
      </c>
      <c r="L279" s="195"/>
    </row>
    <row r="280" spans="1:12" s="196" customFormat="1" ht="13.5" customHeight="1">
      <c r="A280" s="49" t="s">
        <v>383</v>
      </c>
      <c r="B280" s="61" t="s">
        <v>384</v>
      </c>
      <c r="C280" s="197" t="s">
        <v>88</v>
      </c>
      <c r="D280" s="198">
        <v>44006</v>
      </c>
      <c r="E280" s="199">
        <v>44036</v>
      </c>
      <c r="F280" s="200">
        <f t="shared" si="5"/>
        <v>290000</v>
      </c>
      <c r="G280" s="50">
        <v>290000</v>
      </c>
      <c r="H280" s="201">
        <v>0</v>
      </c>
      <c r="I280" s="201">
        <v>0</v>
      </c>
      <c r="J280" s="202" t="s">
        <v>89</v>
      </c>
      <c r="K280" s="197" t="s">
        <v>30</v>
      </c>
      <c r="L280" s="195"/>
    </row>
    <row r="281" spans="1:12" s="196" customFormat="1" ht="13.5" customHeight="1">
      <c r="A281" s="49" t="s">
        <v>387</v>
      </c>
      <c r="B281" s="61" t="s">
        <v>386</v>
      </c>
      <c r="C281" s="197" t="s">
        <v>88</v>
      </c>
      <c r="D281" s="198">
        <v>44002</v>
      </c>
      <c r="E281" s="199">
        <v>44032</v>
      </c>
      <c r="F281" s="200">
        <f t="shared" si="5"/>
        <v>945000</v>
      </c>
      <c r="G281" s="50">
        <v>945000</v>
      </c>
      <c r="H281" s="201">
        <v>0</v>
      </c>
      <c r="I281" s="201">
        <v>0</v>
      </c>
      <c r="J281" s="202" t="s">
        <v>89</v>
      </c>
      <c r="K281" s="197" t="s">
        <v>30</v>
      </c>
      <c r="L281" s="195"/>
    </row>
    <row r="282" spans="1:12" s="196" customFormat="1" ht="13.5" customHeight="1">
      <c r="A282" s="49" t="s">
        <v>385</v>
      </c>
      <c r="B282" s="61" t="s">
        <v>386</v>
      </c>
      <c r="C282" s="197" t="s">
        <v>88</v>
      </c>
      <c r="D282" s="198">
        <v>44011</v>
      </c>
      <c r="E282" s="199">
        <v>44041</v>
      </c>
      <c r="F282" s="200">
        <f t="shared" si="5"/>
        <v>3603000</v>
      </c>
      <c r="G282" s="50">
        <v>3603000</v>
      </c>
      <c r="H282" s="201">
        <v>0</v>
      </c>
      <c r="I282" s="201">
        <v>0</v>
      </c>
      <c r="J282" s="202" t="s">
        <v>89</v>
      </c>
      <c r="K282" s="197" t="s">
        <v>30</v>
      </c>
      <c r="L282" s="195"/>
    </row>
    <row r="283" spans="1:12" s="196" customFormat="1" ht="13.5" customHeight="1">
      <c r="A283" s="49" t="s">
        <v>388</v>
      </c>
      <c r="B283" s="61" t="s">
        <v>389</v>
      </c>
      <c r="C283" s="197" t="s">
        <v>88</v>
      </c>
      <c r="D283" s="198">
        <v>44001</v>
      </c>
      <c r="E283" s="199">
        <v>44031</v>
      </c>
      <c r="F283" s="200">
        <f t="shared" si="5"/>
        <v>11493658</v>
      </c>
      <c r="G283" s="50">
        <v>11493658</v>
      </c>
      <c r="H283" s="201">
        <v>0</v>
      </c>
      <c r="I283" s="201">
        <v>0</v>
      </c>
      <c r="J283" s="202" t="s">
        <v>89</v>
      </c>
      <c r="K283" s="197" t="s">
        <v>30</v>
      </c>
      <c r="L283" s="195"/>
    </row>
    <row r="284" spans="1:12" s="196" customFormat="1" ht="13.5" customHeight="1">
      <c r="A284" s="49" t="s">
        <v>390</v>
      </c>
      <c r="B284" s="61" t="s">
        <v>389</v>
      </c>
      <c r="C284" s="197" t="s">
        <v>88</v>
      </c>
      <c r="D284" s="198">
        <v>44012</v>
      </c>
      <c r="E284" s="199">
        <v>44042</v>
      </c>
      <c r="F284" s="200">
        <f t="shared" si="5"/>
        <v>650000</v>
      </c>
      <c r="G284" s="50">
        <v>650000</v>
      </c>
      <c r="H284" s="201">
        <v>0</v>
      </c>
      <c r="I284" s="201">
        <v>0</v>
      </c>
      <c r="J284" s="202" t="s">
        <v>89</v>
      </c>
      <c r="K284" s="197" t="s">
        <v>30</v>
      </c>
      <c r="L284" s="195"/>
    </row>
    <row r="285" spans="1:12" s="196" customFormat="1" ht="13.5" customHeight="1">
      <c r="A285" s="49" t="s">
        <v>393</v>
      </c>
      <c r="B285" s="61" t="s">
        <v>392</v>
      </c>
      <c r="C285" s="197" t="s">
        <v>88</v>
      </c>
      <c r="D285" s="198">
        <v>44004</v>
      </c>
      <c r="E285" s="199">
        <v>44034</v>
      </c>
      <c r="F285" s="200">
        <f t="shared" si="5"/>
        <v>101964</v>
      </c>
      <c r="G285" s="50">
        <v>101964</v>
      </c>
      <c r="H285" s="201">
        <v>0</v>
      </c>
      <c r="I285" s="201">
        <v>0</v>
      </c>
      <c r="J285" s="202" t="s">
        <v>89</v>
      </c>
      <c r="K285" s="197" t="s">
        <v>30</v>
      </c>
      <c r="L285" s="195"/>
    </row>
    <row r="286" spans="1:12" s="196" customFormat="1" ht="13.5" customHeight="1">
      <c r="A286" s="49" t="s">
        <v>394</v>
      </c>
      <c r="B286" s="61" t="s">
        <v>392</v>
      </c>
      <c r="C286" s="197" t="s">
        <v>88</v>
      </c>
      <c r="D286" s="198">
        <v>44004</v>
      </c>
      <c r="E286" s="199">
        <v>44034</v>
      </c>
      <c r="F286" s="200">
        <f t="shared" si="5"/>
        <v>61178</v>
      </c>
      <c r="G286" s="50">
        <v>61178</v>
      </c>
      <c r="H286" s="201">
        <v>0</v>
      </c>
      <c r="I286" s="201">
        <v>0</v>
      </c>
      <c r="J286" s="202" t="s">
        <v>89</v>
      </c>
      <c r="K286" s="197" t="s">
        <v>30</v>
      </c>
      <c r="L286" s="195"/>
    </row>
    <row r="287" spans="1:12" s="196" customFormat="1" ht="13.5" customHeight="1">
      <c r="A287" s="49" t="s">
        <v>391</v>
      </c>
      <c r="B287" s="61" t="s">
        <v>392</v>
      </c>
      <c r="C287" s="197" t="s">
        <v>88</v>
      </c>
      <c r="D287" s="198">
        <v>44004</v>
      </c>
      <c r="E287" s="199">
        <v>44034</v>
      </c>
      <c r="F287" s="200">
        <f t="shared" si="5"/>
        <v>115220</v>
      </c>
      <c r="G287" s="50">
        <v>115220</v>
      </c>
      <c r="H287" s="201">
        <v>0</v>
      </c>
      <c r="I287" s="201">
        <v>0</v>
      </c>
      <c r="J287" s="202" t="s">
        <v>89</v>
      </c>
      <c r="K287" s="197" t="s">
        <v>30</v>
      </c>
      <c r="L287" s="195"/>
    </row>
    <row r="288" spans="1:12" s="196" customFormat="1" ht="13.5" customHeight="1">
      <c r="A288" s="49" t="s">
        <v>395</v>
      </c>
      <c r="B288" s="61" t="s">
        <v>396</v>
      </c>
      <c r="C288" s="197" t="s">
        <v>88</v>
      </c>
      <c r="D288" s="198">
        <v>43962</v>
      </c>
      <c r="E288" s="199">
        <v>44022</v>
      </c>
      <c r="F288" s="200">
        <f t="shared" si="5"/>
        <v>5085878</v>
      </c>
      <c r="G288" s="50">
        <v>5085878</v>
      </c>
      <c r="H288" s="201">
        <v>0</v>
      </c>
      <c r="I288" s="201">
        <v>0</v>
      </c>
      <c r="J288" s="202" t="s">
        <v>89</v>
      </c>
      <c r="K288" s="197" t="s">
        <v>30</v>
      </c>
      <c r="L288" s="195"/>
    </row>
    <row r="289" spans="1:12" s="196" customFormat="1" ht="13.5" customHeight="1">
      <c r="A289" s="49" t="s">
        <v>397</v>
      </c>
      <c r="B289" s="61" t="s">
        <v>398</v>
      </c>
      <c r="C289" s="197" t="s">
        <v>88</v>
      </c>
      <c r="D289" s="198">
        <v>43997</v>
      </c>
      <c r="E289" s="199">
        <v>44027</v>
      </c>
      <c r="F289" s="200">
        <f t="shared" si="5"/>
        <v>922042</v>
      </c>
      <c r="G289" s="50">
        <v>922042</v>
      </c>
      <c r="H289" s="201">
        <v>0</v>
      </c>
      <c r="I289" s="201">
        <v>0</v>
      </c>
      <c r="J289" s="202" t="s">
        <v>89</v>
      </c>
      <c r="K289" s="197" t="s">
        <v>30</v>
      </c>
      <c r="L289" s="195"/>
    </row>
    <row r="290" spans="1:12" s="196" customFormat="1" ht="13.5" customHeight="1">
      <c r="A290" s="49" t="s">
        <v>402</v>
      </c>
      <c r="B290" s="61" t="s">
        <v>400</v>
      </c>
      <c r="C290" s="197" t="s">
        <v>88</v>
      </c>
      <c r="D290" s="198">
        <v>43986</v>
      </c>
      <c r="E290" s="199">
        <v>44046</v>
      </c>
      <c r="F290" s="200">
        <f t="shared" si="5"/>
        <v>680000</v>
      </c>
      <c r="G290" s="50">
        <v>680000</v>
      </c>
      <c r="H290" s="201">
        <v>0</v>
      </c>
      <c r="I290" s="201">
        <v>0</v>
      </c>
      <c r="J290" s="202" t="s">
        <v>89</v>
      </c>
      <c r="K290" s="197" t="s">
        <v>30</v>
      </c>
      <c r="L290" s="195"/>
    </row>
    <row r="291" spans="1:12" s="196" customFormat="1" ht="13.5" customHeight="1">
      <c r="A291" s="49" t="s">
        <v>399</v>
      </c>
      <c r="B291" s="61" t="s">
        <v>400</v>
      </c>
      <c r="C291" s="197" t="s">
        <v>88</v>
      </c>
      <c r="D291" s="198">
        <v>44006</v>
      </c>
      <c r="E291" s="199">
        <v>44036</v>
      </c>
      <c r="F291" s="200">
        <f t="shared" si="5"/>
        <v>2195000</v>
      </c>
      <c r="G291" s="50">
        <v>2195000</v>
      </c>
      <c r="H291" s="201">
        <v>0</v>
      </c>
      <c r="I291" s="201">
        <v>0</v>
      </c>
      <c r="J291" s="202" t="s">
        <v>89</v>
      </c>
      <c r="K291" s="197" t="s">
        <v>30</v>
      </c>
      <c r="L291" s="195"/>
    </row>
    <row r="292" spans="1:12" s="196" customFormat="1" ht="13.5" customHeight="1">
      <c r="A292" s="49" t="s">
        <v>401</v>
      </c>
      <c r="B292" s="61" t="s">
        <v>400</v>
      </c>
      <c r="C292" s="197" t="s">
        <v>88</v>
      </c>
      <c r="D292" s="198">
        <v>44006</v>
      </c>
      <c r="E292" s="199">
        <v>44036</v>
      </c>
      <c r="F292" s="200">
        <f t="shared" si="5"/>
        <v>1335000</v>
      </c>
      <c r="G292" s="50">
        <v>1335000</v>
      </c>
      <c r="H292" s="201">
        <v>0</v>
      </c>
      <c r="I292" s="201">
        <v>0</v>
      </c>
      <c r="J292" s="202" t="s">
        <v>89</v>
      </c>
      <c r="K292" s="197" t="s">
        <v>30</v>
      </c>
      <c r="L292" s="195"/>
    </row>
    <row r="293" spans="1:12" s="196" customFormat="1" ht="13.5" customHeight="1">
      <c r="A293" s="243" t="s">
        <v>403</v>
      </c>
      <c r="B293" s="119" t="s">
        <v>404</v>
      </c>
      <c r="C293" s="206" t="s">
        <v>88</v>
      </c>
      <c r="D293" s="207">
        <v>43993</v>
      </c>
      <c r="E293" s="208">
        <v>44023</v>
      </c>
      <c r="F293" s="209">
        <f t="shared" si="5"/>
        <v>1600000</v>
      </c>
      <c r="G293" s="210">
        <v>1600000</v>
      </c>
      <c r="H293" s="211">
        <v>0</v>
      </c>
      <c r="I293" s="211">
        <v>0</v>
      </c>
      <c r="J293" s="244" t="s">
        <v>89</v>
      </c>
      <c r="K293" s="206" t="s">
        <v>30</v>
      </c>
      <c r="L293" s="195"/>
    </row>
    <row r="294" spans="1:12" s="196" customFormat="1" ht="13.5" customHeight="1">
      <c r="A294" s="185" t="s">
        <v>405</v>
      </c>
      <c r="B294" s="186" t="s">
        <v>406</v>
      </c>
      <c r="C294" s="187" t="s">
        <v>88</v>
      </c>
      <c r="D294" s="188">
        <v>44011</v>
      </c>
      <c r="E294" s="189">
        <v>44041</v>
      </c>
      <c r="F294" s="190">
        <f t="shared" si="5"/>
        <v>1524435</v>
      </c>
      <c r="G294" s="191">
        <v>1524435</v>
      </c>
      <c r="H294" s="193">
        <v>0</v>
      </c>
      <c r="I294" s="193">
        <v>0</v>
      </c>
      <c r="J294" s="194" t="s">
        <v>89</v>
      </c>
      <c r="K294" s="187" t="s">
        <v>30</v>
      </c>
      <c r="L294" s="195"/>
    </row>
    <row r="295" spans="1:12" s="196" customFormat="1" ht="13.5" customHeight="1">
      <c r="A295" s="49" t="s">
        <v>407</v>
      </c>
      <c r="B295" s="61" t="s">
        <v>408</v>
      </c>
      <c r="C295" s="197" t="s">
        <v>88</v>
      </c>
      <c r="D295" s="198">
        <v>43962</v>
      </c>
      <c r="E295" s="199">
        <v>44022</v>
      </c>
      <c r="F295" s="200">
        <f t="shared" si="5"/>
        <v>8379000</v>
      </c>
      <c r="G295" s="50">
        <v>8379000</v>
      </c>
      <c r="H295" s="201">
        <v>0</v>
      </c>
      <c r="I295" s="201">
        <v>0</v>
      </c>
      <c r="J295" s="202" t="s">
        <v>89</v>
      </c>
      <c r="K295" s="197" t="s">
        <v>30</v>
      </c>
      <c r="L295" s="195"/>
    </row>
    <row r="296" spans="1:12" s="196" customFormat="1" ht="13.5" customHeight="1">
      <c r="A296" s="49" t="s">
        <v>410</v>
      </c>
      <c r="B296" s="61" t="s">
        <v>408</v>
      </c>
      <c r="C296" s="197" t="s">
        <v>88</v>
      </c>
      <c r="D296" s="198">
        <v>43962</v>
      </c>
      <c r="E296" s="199">
        <v>44052</v>
      </c>
      <c r="F296" s="200">
        <f t="shared" si="5"/>
        <v>2793000</v>
      </c>
      <c r="G296" s="50">
        <v>2793000</v>
      </c>
      <c r="H296" s="201">
        <v>0</v>
      </c>
      <c r="I296" s="201">
        <v>0</v>
      </c>
      <c r="J296" s="202" t="s">
        <v>89</v>
      </c>
      <c r="K296" s="197" t="s">
        <v>30</v>
      </c>
      <c r="L296" s="195"/>
    </row>
    <row r="297" spans="1:12" s="196" customFormat="1" ht="13.5" customHeight="1">
      <c r="A297" s="49" t="s">
        <v>409</v>
      </c>
      <c r="B297" s="61" t="s">
        <v>408</v>
      </c>
      <c r="C297" s="197" t="s">
        <v>88</v>
      </c>
      <c r="D297" s="198">
        <v>43962</v>
      </c>
      <c r="E297" s="199">
        <v>44022</v>
      </c>
      <c r="F297" s="200">
        <f t="shared" si="5"/>
        <v>3234000</v>
      </c>
      <c r="G297" s="50">
        <v>3234000</v>
      </c>
      <c r="H297" s="201">
        <v>0</v>
      </c>
      <c r="I297" s="201">
        <v>0</v>
      </c>
      <c r="J297" s="202" t="s">
        <v>89</v>
      </c>
      <c r="K297" s="197" t="s">
        <v>30</v>
      </c>
      <c r="L297" s="195"/>
    </row>
    <row r="298" spans="1:12" s="196" customFormat="1" ht="13.5" customHeight="1">
      <c r="A298" s="49" t="s">
        <v>411</v>
      </c>
      <c r="B298" s="61" t="s">
        <v>412</v>
      </c>
      <c r="C298" s="197" t="s">
        <v>88</v>
      </c>
      <c r="D298" s="198">
        <v>43993</v>
      </c>
      <c r="E298" s="199">
        <v>44023</v>
      </c>
      <c r="F298" s="200">
        <f t="shared" si="5"/>
        <v>6200000</v>
      </c>
      <c r="G298" s="50">
        <v>6200000</v>
      </c>
      <c r="H298" s="201">
        <v>0</v>
      </c>
      <c r="I298" s="201">
        <v>0</v>
      </c>
      <c r="J298" s="202" t="s">
        <v>89</v>
      </c>
      <c r="K298" s="197" t="s">
        <v>30</v>
      </c>
      <c r="L298" s="195"/>
    </row>
    <row r="299" spans="1:12" s="196" customFormat="1" ht="13.5" customHeight="1">
      <c r="A299" s="49" t="s">
        <v>413</v>
      </c>
      <c r="B299" s="61" t="s">
        <v>414</v>
      </c>
      <c r="C299" s="197" t="s">
        <v>88</v>
      </c>
      <c r="D299" s="198">
        <v>44011</v>
      </c>
      <c r="E299" s="199">
        <v>44041</v>
      </c>
      <c r="F299" s="200">
        <f t="shared" si="5"/>
        <v>4500000</v>
      </c>
      <c r="G299" s="50">
        <v>4500000</v>
      </c>
      <c r="H299" s="201">
        <v>0</v>
      </c>
      <c r="I299" s="201">
        <v>0</v>
      </c>
      <c r="J299" s="202" t="s">
        <v>89</v>
      </c>
      <c r="K299" s="197" t="s">
        <v>30</v>
      </c>
      <c r="L299" s="195"/>
    </row>
    <row r="300" spans="1:12" s="196" customFormat="1" ht="13.5" customHeight="1">
      <c r="A300" s="49" t="s">
        <v>415</v>
      </c>
      <c r="B300" s="61" t="s">
        <v>416</v>
      </c>
      <c r="C300" s="197" t="s">
        <v>88</v>
      </c>
      <c r="D300" s="198">
        <v>44008</v>
      </c>
      <c r="E300" s="199">
        <v>44038</v>
      </c>
      <c r="F300" s="200">
        <f t="shared" si="5"/>
        <v>2400000</v>
      </c>
      <c r="G300" s="50">
        <v>2400000</v>
      </c>
      <c r="H300" s="201">
        <v>0</v>
      </c>
      <c r="I300" s="201">
        <v>0</v>
      </c>
      <c r="J300" s="202" t="s">
        <v>89</v>
      </c>
      <c r="K300" s="197" t="s">
        <v>30</v>
      </c>
      <c r="L300" s="195"/>
    </row>
    <row r="301" spans="1:12" s="196" customFormat="1" ht="13.5" customHeight="1">
      <c r="A301" s="49" t="s">
        <v>417</v>
      </c>
      <c r="B301" s="61" t="s">
        <v>418</v>
      </c>
      <c r="C301" s="197" t="s">
        <v>88</v>
      </c>
      <c r="D301" s="198">
        <v>44001</v>
      </c>
      <c r="E301" s="199">
        <v>44031</v>
      </c>
      <c r="F301" s="200">
        <f t="shared" si="5"/>
        <v>550000</v>
      </c>
      <c r="G301" s="50">
        <v>550000</v>
      </c>
      <c r="H301" s="201">
        <v>0</v>
      </c>
      <c r="I301" s="201">
        <v>0</v>
      </c>
      <c r="J301" s="202" t="s">
        <v>89</v>
      </c>
      <c r="K301" s="197" t="s">
        <v>30</v>
      </c>
      <c r="L301" s="195"/>
    </row>
    <row r="302" spans="1:12" s="196" customFormat="1" ht="13.5" customHeight="1">
      <c r="A302" s="49" t="s">
        <v>419</v>
      </c>
      <c r="B302" s="61" t="s">
        <v>418</v>
      </c>
      <c r="C302" s="197" t="s">
        <v>88</v>
      </c>
      <c r="D302" s="198">
        <v>44001</v>
      </c>
      <c r="E302" s="199">
        <v>44031</v>
      </c>
      <c r="F302" s="200">
        <f t="shared" si="5"/>
        <v>300000</v>
      </c>
      <c r="G302" s="50">
        <v>300000</v>
      </c>
      <c r="H302" s="201">
        <v>0</v>
      </c>
      <c r="I302" s="201">
        <v>0</v>
      </c>
      <c r="J302" s="202" t="s">
        <v>89</v>
      </c>
      <c r="K302" s="197" t="s">
        <v>30</v>
      </c>
      <c r="L302" s="195"/>
    </row>
    <row r="303" spans="1:12" s="196" customFormat="1" ht="13.5" customHeight="1">
      <c r="A303" s="49" t="s">
        <v>421</v>
      </c>
      <c r="B303" s="61" t="s">
        <v>418</v>
      </c>
      <c r="C303" s="197" t="s">
        <v>88</v>
      </c>
      <c r="D303" s="198">
        <v>44001</v>
      </c>
      <c r="E303" s="199">
        <v>44031</v>
      </c>
      <c r="F303" s="200">
        <f t="shared" si="5"/>
        <v>150000</v>
      </c>
      <c r="G303" s="50">
        <v>150000</v>
      </c>
      <c r="H303" s="201">
        <v>0</v>
      </c>
      <c r="I303" s="201">
        <v>0</v>
      </c>
      <c r="J303" s="202" t="s">
        <v>89</v>
      </c>
      <c r="K303" s="197" t="s">
        <v>30</v>
      </c>
      <c r="L303" s="195"/>
    </row>
    <row r="304" spans="1:12" s="196" customFormat="1" ht="13.5" customHeight="1">
      <c r="A304" s="49" t="s">
        <v>420</v>
      </c>
      <c r="B304" s="61" t="s">
        <v>418</v>
      </c>
      <c r="C304" s="197" t="s">
        <v>88</v>
      </c>
      <c r="D304" s="198">
        <v>44004</v>
      </c>
      <c r="E304" s="199">
        <v>44034</v>
      </c>
      <c r="F304" s="200">
        <f t="shared" si="5"/>
        <v>250000</v>
      </c>
      <c r="G304" s="50">
        <v>250000</v>
      </c>
      <c r="H304" s="201">
        <v>0</v>
      </c>
      <c r="I304" s="201">
        <v>0</v>
      </c>
      <c r="J304" s="202" t="s">
        <v>89</v>
      </c>
      <c r="K304" s="197" t="s">
        <v>30</v>
      </c>
      <c r="L304" s="195"/>
    </row>
    <row r="305" spans="1:12" s="196" customFormat="1" ht="13.5" customHeight="1">
      <c r="A305" s="49" t="s">
        <v>424</v>
      </c>
      <c r="B305" s="61" t="s">
        <v>423</v>
      </c>
      <c r="C305" s="197" t="s">
        <v>88</v>
      </c>
      <c r="D305" s="198">
        <v>44008</v>
      </c>
      <c r="E305" s="199">
        <v>44038</v>
      </c>
      <c r="F305" s="200">
        <f t="shared" si="5"/>
        <v>870000</v>
      </c>
      <c r="G305" s="50">
        <v>870000</v>
      </c>
      <c r="H305" s="201">
        <v>0</v>
      </c>
      <c r="I305" s="201">
        <v>0</v>
      </c>
      <c r="J305" s="202" t="s">
        <v>89</v>
      </c>
      <c r="K305" s="197" t="s">
        <v>30</v>
      </c>
      <c r="L305" s="195"/>
    </row>
    <row r="306" spans="1:12" s="196" customFormat="1" ht="13.5" customHeight="1">
      <c r="A306" s="49" t="s">
        <v>425</v>
      </c>
      <c r="B306" s="61" t="s">
        <v>423</v>
      </c>
      <c r="C306" s="197" t="s">
        <v>88</v>
      </c>
      <c r="D306" s="198">
        <v>44008</v>
      </c>
      <c r="E306" s="199">
        <v>44038</v>
      </c>
      <c r="F306" s="200">
        <f t="shared" si="5"/>
        <v>680000</v>
      </c>
      <c r="G306" s="50">
        <v>680000</v>
      </c>
      <c r="H306" s="201">
        <v>0</v>
      </c>
      <c r="I306" s="201">
        <v>0</v>
      </c>
      <c r="J306" s="202" t="s">
        <v>89</v>
      </c>
      <c r="K306" s="197" t="s">
        <v>30</v>
      </c>
      <c r="L306" s="195"/>
    </row>
    <row r="307" spans="1:12" s="196" customFormat="1" ht="13.5" customHeight="1">
      <c r="A307" s="49" t="s">
        <v>422</v>
      </c>
      <c r="B307" s="61" t="s">
        <v>423</v>
      </c>
      <c r="C307" s="197" t="s">
        <v>88</v>
      </c>
      <c r="D307" s="198">
        <v>44011</v>
      </c>
      <c r="E307" s="199">
        <v>44041</v>
      </c>
      <c r="F307" s="200">
        <f t="shared" si="5"/>
        <v>1180000</v>
      </c>
      <c r="G307" s="50">
        <v>1180000</v>
      </c>
      <c r="H307" s="201">
        <v>0</v>
      </c>
      <c r="I307" s="201">
        <v>0</v>
      </c>
      <c r="J307" s="202" t="s">
        <v>89</v>
      </c>
      <c r="K307" s="197" t="s">
        <v>30</v>
      </c>
      <c r="L307" s="195"/>
    </row>
    <row r="308" spans="1:12" s="196" customFormat="1" ht="13.5" customHeight="1">
      <c r="A308" s="49" t="s">
        <v>427</v>
      </c>
      <c r="B308" s="61" t="s">
        <v>423</v>
      </c>
      <c r="C308" s="197" t="s">
        <v>88</v>
      </c>
      <c r="D308" s="198">
        <v>44011</v>
      </c>
      <c r="E308" s="199">
        <v>44041</v>
      </c>
      <c r="F308" s="200">
        <f t="shared" si="5"/>
        <v>250000</v>
      </c>
      <c r="G308" s="50">
        <v>250000</v>
      </c>
      <c r="H308" s="201">
        <v>0</v>
      </c>
      <c r="I308" s="201">
        <v>0</v>
      </c>
      <c r="J308" s="202" t="s">
        <v>89</v>
      </c>
      <c r="K308" s="197" t="s">
        <v>30</v>
      </c>
      <c r="L308" s="195"/>
    </row>
    <row r="309" spans="1:12" s="196" customFormat="1" ht="13.5" customHeight="1">
      <c r="A309" s="49" t="s">
        <v>426</v>
      </c>
      <c r="B309" s="61" t="s">
        <v>423</v>
      </c>
      <c r="C309" s="197" t="s">
        <v>88</v>
      </c>
      <c r="D309" s="198">
        <v>44011</v>
      </c>
      <c r="E309" s="199">
        <v>44041</v>
      </c>
      <c r="F309" s="200">
        <f t="shared" si="5"/>
        <v>600000</v>
      </c>
      <c r="G309" s="50">
        <v>600000</v>
      </c>
      <c r="H309" s="201">
        <v>0</v>
      </c>
      <c r="I309" s="201">
        <v>0</v>
      </c>
      <c r="J309" s="202" t="s">
        <v>89</v>
      </c>
      <c r="K309" s="197" t="s">
        <v>30</v>
      </c>
      <c r="L309" s="195"/>
    </row>
    <row r="310" spans="1:12" s="196" customFormat="1" ht="13.5" customHeight="1">
      <c r="A310" s="49" t="s">
        <v>428</v>
      </c>
      <c r="B310" s="61" t="s">
        <v>429</v>
      </c>
      <c r="C310" s="197" t="s">
        <v>88</v>
      </c>
      <c r="D310" s="198">
        <v>44005</v>
      </c>
      <c r="E310" s="199">
        <v>44035</v>
      </c>
      <c r="F310" s="200">
        <f t="shared" si="5"/>
        <v>300000</v>
      </c>
      <c r="G310" s="50">
        <v>300000</v>
      </c>
      <c r="H310" s="201">
        <v>0</v>
      </c>
      <c r="I310" s="201">
        <v>0</v>
      </c>
      <c r="J310" s="202" t="s">
        <v>89</v>
      </c>
      <c r="K310" s="197" t="s">
        <v>30</v>
      </c>
      <c r="L310" s="195"/>
    </row>
    <row r="311" spans="1:12" s="196" customFormat="1" ht="13.5" customHeight="1">
      <c r="A311" s="49" t="s">
        <v>433</v>
      </c>
      <c r="B311" s="61" t="s">
        <v>431</v>
      </c>
      <c r="C311" s="197" t="s">
        <v>88</v>
      </c>
      <c r="D311" s="198">
        <v>44000</v>
      </c>
      <c r="E311" s="199">
        <v>44030</v>
      </c>
      <c r="F311" s="200">
        <f t="shared" si="5"/>
        <v>160000</v>
      </c>
      <c r="G311" s="50">
        <v>160000</v>
      </c>
      <c r="H311" s="201">
        <v>0</v>
      </c>
      <c r="I311" s="201">
        <v>0</v>
      </c>
      <c r="J311" s="202" t="s">
        <v>89</v>
      </c>
      <c r="K311" s="197" t="s">
        <v>30</v>
      </c>
      <c r="L311" s="195"/>
    </row>
    <row r="312" spans="1:12" s="196" customFormat="1" ht="13.5" customHeight="1">
      <c r="A312" s="49" t="s">
        <v>430</v>
      </c>
      <c r="B312" s="61" t="s">
        <v>431</v>
      </c>
      <c r="C312" s="197" t="s">
        <v>88</v>
      </c>
      <c r="D312" s="198">
        <v>44005</v>
      </c>
      <c r="E312" s="199">
        <v>44035</v>
      </c>
      <c r="F312" s="200">
        <f t="shared" si="5"/>
        <v>1440000</v>
      </c>
      <c r="G312" s="50">
        <v>1440000</v>
      </c>
      <c r="H312" s="201">
        <v>0</v>
      </c>
      <c r="I312" s="201">
        <v>0</v>
      </c>
      <c r="J312" s="202" t="s">
        <v>89</v>
      </c>
      <c r="K312" s="197" t="s">
        <v>30</v>
      </c>
      <c r="L312" s="195"/>
    </row>
    <row r="313" spans="1:12" s="196" customFormat="1" ht="13.5" customHeight="1">
      <c r="A313" s="49" t="s">
        <v>432</v>
      </c>
      <c r="B313" s="61" t="s">
        <v>431</v>
      </c>
      <c r="C313" s="197" t="s">
        <v>88</v>
      </c>
      <c r="D313" s="198">
        <v>44011</v>
      </c>
      <c r="E313" s="199">
        <v>44041</v>
      </c>
      <c r="F313" s="200">
        <f t="shared" si="5"/>
        <v>530000</v>
      </c>
      <c r="G313" s="50">
        <v>530000</v>
      </c>
      <c r="H313" s="201">
        <v>0</v>
      </c>
      <c r="I313" s="201">
        <v>0</v>
      </c>
      <c r="J313" s="202" t="s">
        <v>89</v>
      </c>
      <c r="K313" s="197" t="s">
        <v>30</v>
      </c>
      <c r="L313" s="195"/>
    </row>
    <row r="314" spans="1:12" s="196" customFormat="1" ht="13.5" customHeight="1">
      <c r="A314" s="49" t="s">
        <v>434</v>
      </c>
      <c r="B314" s="61" t="s">
        <v>431</v>
      </c>
      <c r="C314" s="197" t="s">
        <v>88</v>
      </c>
      <c r="D314" s="198">
        <v>44011</v>
      </c>
      <c r="E314" s="199">
        <v>44041</v>
      </c>
      <c r="F314" s="200">
        <f t="shared" si="5"/>
        <v>85000</v>
      </c>
      <c r="G314" s="50">
        <v>85000</v>
      </c>
      <c r="H314" s="201">
        <v>0</v>
      </c>
      <c r="I314" s="201">
        <v>0</v>
      </c>
      <c r="J314" s="202" t="s">
        <v>89</v>
      </c>
      <c r="K314" s="197" t="s">
        <v>30</v>
      </c>
      <c r="L314" s="195"/>
    </row>
    <row r="315" spans="1:12" s="196" customFormat="1" ht="13.5" customHeight="1">
      <c r="A315" s="49" t="s">
        <v>435</v>
      </c>
      <c r="B315" s="61" t="s">
        <v>436</v>
      </c>
      <c r="C315" s="197" t="s">
        <v>88</v>
      </c>
      <c r="D315" s="198">
        <v>43997</v>
      </c>
      <c r="E315" s="199">
        <v>44027</v>
      </c>
      <c r="F315" s="200">
        <f t="shared" si="5"/>
        <v>450000</v>
      </c>
      <c r="G315" s="50">
        <v>450000</v>
      </c>
      <c r="H315" s="201">
        <v>0</v>
      </c>
      <c r="I315" s="201">
        <v>0</v>
      </c>
      <c r="J315" s="202" t="s">
        <v>89</v>
      </c>
      <c r="K315" s="197" t="s">
        <v>30</v>
      </c>
      <c r="L315" s="195"/>
    </row>
    <row r="316" spans="1:12" s="196" customFormat="1" ht="13.5" customHeight="1">
      <c r="A316" s="49" t="s">
        <v>437</v>
      </c>
      <c r="B316" s="61" t="s">
        <v>438</v>
      </c>
      <c r="C316" s="197" t="s">
        <v>88</v>
      </c>
      <c r="D316" s="198">
        <v>44008</v>
      </c>
      <c r="E316" s="199">
        <v>44038</v>
      </c>
      <c r="F316" s="200">
        <f t="shared" si="5"/>
        <v>178000</v>
      </c>
      <c r="G316" s="50">
        <v>178000</v>
      </c>
      <c r="H316" s="201">
        <v>0</v>
      </c>
      <c r="I316" s="201">
        <v>0</v>
      </c>
      <c r="J316" s="202" t="s">
        <v>89</v>
      </c>
      <c r="K316" s="197" t="s">
        <v>30</v>
      </c>
      <c r="L316" s="195"/>
    </row>
    <row r="317" spans="1:12" s="196" customFormat="1" ht="13.5" customHeight="1">
      <c r="A317" s="49" t="s">
        <v>439</v>
      </c>
      <c r="B317" s="61" t="s">
        <v>440</v>
      </c>
      <c r="C317" s="197" t="s">
        <v>88</v>
      </c>
      <c r="D317" s="198">
        <v>44011</v>
      </c>
      <c r="E317" s="199">
        <v>44041</v>
      </c>
      <c r="F317" s="200">
        <f t="shared" si="5"/>
        <v>500000</v>
      </c>
      <c r="G317" s="50">
        <v>500000</v>
      </c>
      <c r="H317" s="201">
        <v>0</v>
      </c>
      <c r="I317" s="201">
        <v>0</v>
      </c>
      <c r="J317" s="202" t="s">
        <v>89</v>
      </c>
      <c r="K317" s="197" t="s">
        <v>30</v>
      </c>
      <c r="L317" s="195"/>
    </row>
    <row r="318" spans="1:12" s="196" customFormat="1" ht="13.5" customHeight="1">
      <c r="A318" s="49" t="s">
        <v>444</v>
      </c>
      <c r="B318" s="61" t="s">
        <v>442</v>
      </c>
      <c r="C318" s="197" t="s">
        <v>88</v>
      </c>
      <c r="D318" s="198">
        <v>44007</v>
      </c>
      <c r="E318" s="199">
        <v>44027</v>
      </c>
      <c r="F318" s="200">
        <f t="shared" si="5"/>
        <v>101885</v>
      </c>
      <c r="G318" s="50">
        <v>101885</v>
      </c>
      <c r="H318" s="201">
        <v>0</v>
      </c>
      <c r="I318" s="201">
        <v>0</v>
      </c>
      <c r="J318" s="202" t="s">
        <v>89</v>
      </c>
      <c r="K318" s="197" t="s">
        <v>30</v>
      </c>
      <c r="L318" s="195"/>
    </row>
    <row r="319" spans="1:12" s="196" customFormat="1" ht="13.5" customHeight="1">
      <c r="A319" s="49" t="s">
        <v>443</v>
      </c>
      <c r="B319" s="61" t="s">
        <v>442</v>
      </c>
      <c r="C319" s="197" t="s">
        <v>88</v>
      </c>
      <c r="D319" s="198">
        <v>44007</v>
      </c>
      <c r="E319" s="199">
        <v>44037</v>
      </c>
      <c r="F319" s="200">
        <f t="shared" si="5"/>
        <v>628632</v>
      </c>
      <c r="G319" s="50">
        <v>628632</v>
      </c>
      <c r="H319" s="201">
        <v>0</v>
      </c>
      <c r="I319" s="201">
        <v>0</v>
      </c>
      <c r="J319" s="202" t="s">
        <v>89</v>
      </c>
      <c r="K319" s="197" t="s">
        <v>30</v>
      </c>
      <c r="L319" s="195"/>
    </row>
    <row r="320" spans="1:12" s="196" customFormat="1" ht="13.5" customHeight="1">
      <c r="A320" s="49" t="s">
        <v>441</v>
      </c>
      <c r="B320" s="61" t="s">
        <v>442</v>
      </c>
      <c r="C320" s="197" t="s">
        <v>88</v>
      </c>
      <c r="D320" s="198">
        <v>44007</v>
      </c>
      <c r="E320" s="199">
        <v>44037</v>
      </c>
      <c r="F320" s="200">
        <f t="shared" si="5"/>
        <v>3261350</v>
      </c>
      <c r="G320" s="50">
        <v>3261350</v>
      </c>
      <c r="H320" s="201">
        <v>0</v>
      </c>
      <c r="I320" s="201">
        <v>0</v>
      </c>
      <c r="J320" s="202" t="s">
        <v>89</v>
      </c>
      <c r="K320" s="197" t="s">
        <v>30</v>
      </c>
      <c r="L320" s="195"/>
    </row>
    <row r="321" spans="1:12" s="196" customFormat="1" ht="13.5" customHeight="1">
      <c r="A321" s="49" t="s">
        <v>445</v>
      </c>
      <c r="B321" s="61" t="s">
        <v>446</v>
      </c>
      <c r="C321" s="197" t="s">
        <v>88</v>
      </c>
      <c r="D321" s="198">
        <v>44007</v>
      </c>
      <c r="E321" s="199">
        <v>44037</v>
      </c>
      <c r="F321" s="200">
        <f t="shared" si="5"/>
        <v>1100000</v>
      </c>
      <c r="G321" s="50">
        <v>1100000</v>
      </c>
      <c r="H321" s="201">
        <v>0</v>
      </c>
      <c r="I321" s="201">
        <v>0</v>
      </c>
      <c r="J321" s="202" t="s">
        <v>89</v>
      </c>
      <c r="K321" s="197" t="s">
        <v>30</v>
      </c>
      <c r="L321" s="195"/>
    </row>
    <row r="322" spans="1:12" s="196" customFormat="1" ht="13.5" customHeight="1">
      <c r="A322" s="49" t="s">
        <v>447</v>
      </c>
      <c r="B322" s="61" t="s">
        <v>448</v>
      </c>
      <c r="C322" s="197" t="s">
        <v>88</v>
      </c>
      <c r="D322" s="198">
        <v>43998</v>
      </c>
      <c r="E322" s="199">
        <v>44028</v>
      </c>
      <c r="F322" s="200">
        <f t="shared" si="5"/>
        <v>3437500</v>
      </c>
      <c r="G322" s="50">
        <v>3437500</v>
      </c>
      <c r="H322" s="201">
        <v>0</v>
      </c>
      <c r="I322" s="201">
        <v>0</v>
      </c>
      <c r="J322" s="202" t="s">
        <v>89</v>
      </c>
      <c r="K322" s="197" t="s">
        <v>30</v>
      </c>
      <c r="L322" s="195"/>
    </row>
    <row r="323" spans="1:12" s="196" customFormat="1" ht="13.5" customHeight="1">
      <c r="A323" s="49" t="s">
        <v>449</v>
      </c>
      <c r="B323" s="61" t="s">
        <v>450</v>
      </c>
      <c r="C323" s="197" t="s">
        <v>88</v>
      </c>
      <c r="D323" s="198">
        <v>43998</v>
      </c>
      <c r="E323" s="199">
        <v>44028</v>
      </c>
      <c r="F323" s="200">
        <f t="shared" si="5"/>
        <v>1100000</v>
      </c>
      <c r="G323" s="50">
        <v>1100000</v>
      </c>
      <c r="H323" s="201">
        <v>0</v>
      </c>
      <c r="I323" s="201">
        <v>0</v>
      </c>
      <c r="J323" s="202" t="s">
        <v>89</v>
      </c>
      <c r="K323" s="197" t="s">
        <v>30</v>
      </c>
      <c r="L323" s="195"/>
    </row>
    <row r="324" spans="1:12" s="196" customFormat="1" ht="13.5" customHeight="1">
      <c r="A324" s="49" t="s">
        <v>453</v>
      </c>
      <c r="B324" s="61" t="s">
        <v>452</v>
      </c>
      <c r="C324" s="197" t="s">
        <v>88</v>
      </c>
      <c r="D324" s="198">
        <v>43987</v>
      </c>
      <c r="E324" s="199">
        <v>44017</v>
      </c>
      <c r="F324" s="200">
        <f t="shared" si="5"/>
        <v>365063</v>
      </c>
      <c r="G324" s="50">
        <v>365063</v>
      </c>
      <c r="H324" s="201">
        <v>0</v>
      </c>
      <c r="I324" s="201">
        <v>0</v>
      </c>
      <c r="J324" s="202" t="s">
        <v>89</v>
      </c>
      <c r="K324" s="197" t="s">
        <v>30</v>
      </c>
      <c r="L324" s="195"/>
    </row>
    <row r="325" spans="1:12" s="196" customFormat="1" ht="13.5" customHeight="1">
      <c r="A325" s="49" t="s">
        <v>451</v>
      </c>
      <c r="B325" s="61" t="s">
        <v>452</v>
      </c>
      <c r="C325" s="197" t="s">
        <v>88</v>
      </c>
      <c r="D325" s="198">
        <v>43987</v>
      </c>
      <c r="E325" s="199">
        <v>44017</v>
      </c>
      <c r="F325" s="200">
        <f t="shared" si="5"/>
        <v>2617656</v>
      </c>
      <c r="G325" s="50">
        <v>2617656</v>
      </c>
      <c r="H325" s="201">
        <v>0</v>
      </c>
      <c r="I325" s="201">
        <v>0</v>
      </c>
      <c r="J325" s="202" t="s">
        <v>89</v>
      </c>
      <c r="K325" s="197" t="s">
        <v>30</v>
      </c>
      <c r="L325" s="195"/>
    </row>
    <row r="326" spans="1:12" s="196" customFormat="1" ht="13.5" customHeight="1">
      <c r="A326" s="49" t="s">
        <v>454</v>
      </c>
      <c r="B326" s="61" t="s">
        <v>452</v>
      </c>
      <c r="C326" s="197" t="s">
        <v>88</v>
      </c>
      <c r="D326" s="198">
        <v>43987</v>
      </c>
      <c r="E326" s="199">
        <v>44017</v>
      </c>
      <c r="F326" s="200">
        <f t="shared" ref="F326:F389" si="6">+G326+H326*$C$4</f>
        <v>275781</v>
      </c>
      <c r="G326" s="50">
        <v>275781</v>
      </c>
      <c r="H326" s="201">
        <v>0</v>
      </c>
      <c r="I326" s="201">
        <v>0</v>
      </c>
      <c r="J326" s="202" t="s">
        <v>89</v>
      </c>
      <c r="K326" s="197" t="s">
        <v>30</v>
      </c>
      <c r="L326" s="195"/>
    </row>
    <row r="327" spans="1:12" s="196" customFormat="1" ht="13.5" customHeight="1">
      <c r="A327" s="49" t="s">
        <v>455</v>
      </c>
      <c r="B327" s="61" t="s">
        <v>452</v>
      </c>
      <c r="C327" s="197" t="s">
        <v>88</v>
      </c>
      <c r="D327" s="198">
        <v>44001</v>
      </c>
      <c r="E327" s="199">
        <v>44031</v>
      </c>
      <c r="F327" s="200">
        <f t="shared" si="6"/>
        <v>123784</v>
      </c>
      <c r="G327" s="50">
        <v>123784</v>
      </c>
      <c r="H327" s="201">
        <v>0</v>
      </c>
      <c r="I327" s="201">
        <v>0</v>
      </c>
      <c r="J327" s="202" t="s">
        <v>89</v>
      </c>
      <c r="K327" s="197" t="s">
        <v>30</v>
      </c>
      <c r="L327" s="195"/>
    </row>
    <row r="328" spans="1:12" s="196" customFormat="1" ht="13.5" customHeight="1">
      <c r="A328" s="49" t="s">
        <v>456</v>
      </c>
      <c r="B328" s="61" t="s">
        <v>457</v>
      </c>
      <c r="C328" s="197" t="s">
        <v>88</v>
      </c>
      <c r="D328" s="198">
        <v>43997</v>
      </c>
      <c r="E328" s="199">
        <v>44027</v>
      </c>
      <c r="F328" s="200">
        <f t="shared" si="6"/>
        <v>4320000</v>
      </c>
      <c r="G328" s="50">
        <v>4320000</v>
      </c>
      <c r="H328" s="201">
        <v>0</v>
      </c>
      <c r="I328" s="201">
        <v>0</v>
      </c>
      <c r="J328" s="202" t="s">
        <v>89</v>
      </c>
      <c r="K328" s="197" t="s">
        <v>30</v>
      </c>
      <c r="L328" s="195"/>
    </row>
    <row r="329" spans="1:12" s="196" customFormat="1" ht="13.5" customHeight="1">
      <c r="A329" s="49" t="s">
        <v>458</v>
      </c>
      <c r="B329" s="61" t="s">
        <v>459</v>
      </c>
      <c r="C329" s="197" t="s">
        <v>88</v>
      </c>
      <c r="D329" s="198">
        <v>44007</v>
      </c>
      <c r="E329" s="199">
        <v>44037</v>
      </c>
      <c r="F329" s="200">
        <f t="shared" si="6"/>
        <v>900000</v>
      </c>
      <c r="G329" s="50">
        <v>900000</v>
      </c>
      <c r="H329" s="201">
        <v>0</v>
      </c>
      <c r="I329" s="201">
        <v>0</v>
      </c>
      <c r="J329" s="202" t="s">
        <v>89</v>
      </c>
      <c r="K329" s="197" t="s">
        <v>30</v>
      </c>
      <c r="L329" s="195"/>
    </row>
    <row r="330" spans="1:12" s="196" customFormat="1" ht="13.5" customHeight="1">
      <c r="A330" s="49" t="s">
        <v>460</v>
      </c>
      <c r="B330" s="61" t="s">
        <v>461</v>
      </c>
      <c r="C330" s="197" t="s">
        <v>88</v>
      </c>
      <c r="D330" s="198">
        <v>43956</v>
      </c>
      <c r="E330" s="199">
        <v>44047</v>
      </c>
      <c r="F330" s="200">
        <f t="shared" si="6"/>
        <v>6000000</v>
      </c>
      <c r="G330" s="50">
        <v>6000000</v>
      </c>
      <c r="H330" s="201">
        <v>0</v>
      </c>
      <c r="I330" s="201">
        <v>0</v>
      </c>
      <c r="J330" s="202" t="s">
        <v>89</v>
      </c>
      <c r="K330" s="197" t="s">
        <v>30</v>
      </c>
      <c r="L330" s="195"/>
    </row>
    <row r="331" spans="1:12" s="196" customFormat="1" ht="13.5" customHeight="1">
      <c r="A331" s="49" t="s">
        <v>466</v>
      </c>
      <c r="B331" s="61" t="s">
        <v>463</v>
      </c>
      <c r="C331" s="197" t="s">
        <v>88</v>
      </c>
      <c r="D331" s="198">
        <v>44001</v>
      </c>
      <c r="E331" s="199">
        <v>44031</v>
      </c>
      <c r="F331" s="200">
        <f t="shared" si="6"/>
        <v>208000</v>
      </c>
      <c r="G331" s="50">
        <v>208000</v>
      </c>
      <c r="H331" s="201">
        <v>0</v>
      </c>
      <c r="I331" s="201">
        <v>0</v>
      </c>
      <c r="J331" s="202" t="s">
        <v>89</v>
      </c>
      <c r="K331" s="197" t="s">
        <v>30</v>
      </c>
      <c r="L331" s="195"/>
    </row>
    <row r="332" spans="1:12" s="196" customFormat="1" ht="13.5" customHeight="1">
      <c r="A332" s="49" t="s">
        <v>465</v>
      </c>
      <c r="B332" s="61" t="s">
        <v>463</v>
      </c>
      <c r="C332" s="197" t="s">
        <v>88</v>
      </c>
      <c r="D332" s="198">
        <v>44001</v>
      </c>
      <c r="E332" s="199">
        <v>44031</v>
      </c>
      <c r="F332" s="200">
        <f t="shared" si="6"/>
        <v>265000</v>
      </c>
      <c r="G332" s="50">
        <v>265000</v>
      </c>
      <c r="H332" s="201">
        <v>0</v>
      </c>
      <c r="I332" s="201">
        <v>0</v>
      </c>
      <c r="J332" s="202" t="s">
        <v>89</v>
      </c>
      <c r="K332" s="197" t="s">
        <v>30</v>
      </c>
      <c r="L332" s="195"/>
    </row>
    <row r="333" spans="1:12" s="196" customFormat="1" ht="13.5" customHeight="1">
      <c r="A333" s="49" t="s">
        <v>464</v>
      </c>
      <c r="B333" s="61" t="s">
        <v>463</v>
      </c>
      <c r="C333" s="197" t="s">
        <v>88</v>
      </c>
      <c r="D333" s="198">
        <v>44001</v>
      </c>
      <c r="E333" s="199">
        <v>44031</v>
      </c>
      <c r="F333" s="200">
        <f t="shared" si="6"/>
        <v>266000</v>
      </c>
      <c r="G333" s="50">
        <v>266000</v>
      </c>
      <c r="H333" s="201">
        <v>0</v>
      </c>
      <c r="I333" s="201">
        <v>0</v>
      </c>
      <c r="J333" s="202" t="s">
        <v>89</v>
      </c>
      <c r="K333" s="197" t="s">
        <v>30</v>
      </c>
      <c r="L333" s="195"/>
    </row>
    <row r="334" spans="1:12" s="196" customFormat="1" ht="13.5" customHeight="1">
      <c r="A334" s="49" t="s">
        <v>462</v>
      </c>
      <c r="B334" s="61" t="s">
        <v>463</v>
      </c>
      <c r="C334" s="197" t="s">
        <v>88</v>
      </c>
      <c r="D334" s="198">
        <v>44001</v>
      </c>
      <c r="E334" s="199">
        <v>44031</v>
      </c>
      <c r="F334" s="200">
        <f t="shared" si="6"/>
        <v>1000000</v>
      </c>
      <c r="G334" s="50">
        <v>1000000</v>
      </c>
      <c r="H334" s="201">
        <v>0</v>
      </c>
      <c r="I334" s="201">
        <v>0</v>
      </c>
      <c r="J334" s="202" t="s">
        <v>89</v>
      </c>
      <c r="K334" s="197" t="s">
        <v>30</v>
      </c>
      <c r="L334" s="195"/>
    </row>
    <row r="335" spans="1:12" s="196" customFormat="1" ht="13.5" customHeight="1">
      <c r="A335" s="49" t="s">
        <v>467</v>
      </c>
      <c r="B335" s="61" t="s">
        <v>468</v>
      </c>
      <c r="C335" s="197" t="s">
        <v>88</v>
      </c>
      <c r="D335" s="198">
        <v>44004</v>
      </c>
      <c r="E335" s="199">
        <v>44034</v>
      </c>
      <c r="F335" s="200">
        <f t="shared" si="6"/>
        <v>138000</v>
      </c>
      <c r="G335" s="50">
        <v>138000</v>
      </c>
      <c r="H335" s="201">
        <v>0</v>
      </c>
      <c r="I335" s="201">
        <v>0</v>
      </c>
      <c r="J335" s="202" t="s">
        <v>89</v>
      </c>
      <c r="K335" s="197" t="s">
        <v>30</v>
      </c>
      <c r="L335" s="195"/>
    </row>
    <row r="336" spans="1:12" s="196" customFormat="1" ht="13.5" customHeight="1">
      <c r="A336" s="49" t="s">
        <v>470</v>
      </c>
      <c r="B336" s="61" t="s">
        <v>468</v>
      </c>
      <c r="C336" s="197" t="s">
        <v>88</v>
      </c>
      <c r="D336" s="198">
        <v>44005</v>
      </c>
      <c r="E336" s="199">
        <v>44035</v>
      </c>
      <c r="F336" s="200">
        <f t="shared" si="6"/>
        <v>30000</v>
      </c>
      <c r="G336" s="50">
        <v>30000</v>
      </c>
      <c r="H336" s="201">
        <v>0</v>
      </c>
      <c r="I336" s="201">
        <v>0</v>
      </c>
      <c r="J336" s="202" t="s">
        <v>89</v>
      </c>
      <c r="K336" s="197" t="s">
        <v>30</v>
      </c>
      <c r="L336" s="195"/>
    </row>
    <row r="337" spans="1:12" s="196" customFormat="1" ht="13.5" customHeight="1">
      <c r="A337" s="49" t="s">
        <v>469</v>
      </c>
      <c r="B337" s="61" t="s">
        <v>468</v>
      </c>
      <c r="C337" s="197" t="s">
        <v>88</v>
      </c>
      <c r="D337" s="198">
        <v>44006</v>
      </c>
      <c r="E337" s="199">
        <v>44036</v>
      </c>
      <c r="F337" s="200">
        <f t="shared" si="6"/>
        <v>40000</v>
      </c>
      <c r="G337" s="50">
        <v>40000</v>
      </c>
      <c r="H337" s="201">
        <v>0</v>
      </c>
      <c r="I337" s="201">
        <v>0</v>
      </c>
      <c r="J337" s="202" t="s">
        <v>89</v>
      </c>
      <c r="K337" s="197" t="s">
        <v>30</v>
      </c>
      <c r="L337" s="195"/>
    </row>
    <row r="338" spans="1:12" s="196" customFormat="1" ht="13.5" customHeight="1">
      <c r="A338" s="49" t="s">
        <v>471</v>
      </c>
      <c r="B338" s="61" t="s">
        <v>472</v>
      </c>
      <c r="C338" s="197" t="s">
        <v>88</v>
      </c>
      <c r="D338" s="198">
        <v>44012</v>
      </c>
      <c r="E338" s="199">
        <v>44042</v>
      </c>
      <c r="F338" s="200">
        <f t="shared" si="6"/>
        <v>1800000</v>
      </c>
      <c r="G338" s="50">
        <v>1800000</v>
      </c>
      <c r="H338" s="201">
        <v>0</v>
      </c>
      <c r="I338" s="201">
        <v>0</v>
      </c>
      <c r="J338" s="202" t="s">
        <v>89</v>
      </c>
      <c r="K338" s="197" t="s">
        <v>30</v>
      </c>
      <c r="L338" s="195"/>
    </row>
    <row r="339" spans="1:12" s="196" customFormat="1" ht="13.5" customHeight="1">
      <c r="A339" s="49" t="s">
        <v>473</v>
      </c>
      <c r="B339" s="61" t="s">
        <v>474</v>
      </c>
      <c r="C339" s="197" t="s">
        <v>88</v>
      </c>
      <c r="D339" s="198">
        <v>44011</v>
      </c>
      <c r="E339" s="199">
        <v>44041</v>
      </c>
      <c r="F339" s="200">
        <f t="shared" si="6"/>
        <v>7700000</v>
      </c>
      <c r="G339" s="50">
        <v>7700000</v>
      </c>
      <c r="H339" s="201">
        <v>0</v>
      </c>
      <c r="I339" s="201">
        <v>0</v>
      </c>
      <c r="J339" s="202" t="s">
        <v>89</v>
      </c>
      <c r="K339" s="197" t="s">
        <v>30</v>
      </c>
      <c r="L339" s="195"/>
    </row>
    <row r="340" spans="1:12" s="196" customFormat="1" ht="13.5" customHeight="1">
      <c r="A340" s="49" t="s">
        <v>475</v>
      </c>
      <c r="B340" s="61" t="s">
        <v>476</v>
      </c>
      <c r="C340" s="197" t="s">
        <v>88</v>
      </c>
      <c r="D340" s="198">
        <v>44005</v>
      </c>
      <c r="E340" s="199">
        <v>44035</v>
      </c>
      <c r="F340" s="200">
        <f t="shared" si="6"/>
        <v>2500000</v>
      </c>
      <c r="G340" s="50">
        <v>2500000</v>
      </c>
      <c r="H340" s="201">
        <v>0</v>
      </c>
      <c r="I340" s="201">
        <v>0</v>
      </c>
      <c r="J340" s="202" t="s">
        <v>89</v>
      </c>
      <c r="K340" s="197" t="s">
        <v>30</v>
      </c>
      <c r="L340" s="195"/>
    </row>
    <row r="341" spans="1:12" s="196" customFormat="1" ht="13.5" customHeight="1">
      <c r="A341" s="49" t="s">
        <v>483</v>
      </c>
      <c r="B341" s="61" t="s">
        <v>478</v>
      </c>
      <c r="C341" s="197" t="s">
        <v>88</v>
      </c>
      <c r="D341" s="198">
        <v>44004</v>
      </c>
      <c r="E341" s="199">
        <v>44034</v>
      </c>
      <c r="F341" s="200">
        <f t="shared" si="6"/>
        <v>1800000</v>
      </c>
      <c r="G341" s="50">
        <v>1800000</v>
      </c>
      <c r="H341" s="201">
        <v>0</v>
      </c>
      <c r="I341" s="201">
        <v>0</v>
      </c>
      <c r="J341" s="202" t="s">
        <v>89</v>
      </c>
      <c r="K341" s="197" t="s">
        <v>30</v>
      </c>
      <c r="L341" s="195"/>
    </row>
    <row r="342" spans="1:12" s="196" customFormat="1" ht="13.5" customHeight="1">
      <c r="A342" s="49" t="s">
        <v>479</v>
      </c>
      <c r="B342" s="61" t="s">
        <v>478</v>
      </c>
      <c r="C342" s="197" t="s">
        <v>88</v>
      </c>
      <c r="D342" s="198">
        <v>44004</v>
      </c>
      <c r="E342" s="199">
        <v>44034</v>
      </c>
      <c r="F342" s="200">
        <f t="shared" si="6"/>
        <v>6270000</v>
      </c>
      <c r="G342" s="50">
        <v>6270000</v>
      </c>
      <c r="H342" s="201">
        <v>0</v>
      </c>
      <c r="I342" s="201">
        <v>0</v>
      </c>
      <c r="J342" s="202" t="s">
        <v>89</v>
      </c>
      <c r="K342" s="197" t="s">
        <v>30</v>
      </c>
      <c r="L342" s="195"/>
    </row>
    <row r="343" spans="1:12" s="196" customFormat="1" ht="13.5" customHeight="1">
      <c r="A343" s="49" t="s">
        <v>480</v>
      </c>
      <c r="B343" s="61" t="s">
        <v>478</v>
      </c>
      <c r="C343" s="197" t="s">
        <v>88</v>
      </c>
      <c r="D343" s="198">
        <v>44005</v>
      </c>
      <c r="E343" s="199">
        <v>44035</v>
      </c>
      <c r="F343" s="200">
        <f t="shared" si="6"/>
        <v>5760000</v>
      </c>
      <c r="G343" s="50">
        <v>5760000</v>
      </c>
      <c r="H343" s="201">
        <v>0</v>
      </c>
      <c r="I343" s="201">
        <v>0</v>
      </c>
      <c r="J343" s="202" t="s">
        <v>89</v>
      </c>
      <c r="K343" s="197" t="s">
        <v>30</v>
      </c>
      <c r="L343" s="195"/>
    </row>
    <row r="344" spans="1:12" s="196" customFormat="1" ht="13.5" customHeight="1">
      <c r="A344" s="49" t="s">
        <v>482</v>
      </c>
      <c r="B344" s="61" t="s">
        <v>478</v>
      </c>
      <c r="C344" s="197" t="s">
        <v>88</v>
      </c>
      <c r="D344" s="198">
        <v>44006</v>
      </c>
      <c r="E344" s="199">
        <v>44036</v>
      </c>
      <c r="F344" s="200">
        <f t="shared" si="6"/>
        <v>2500000</v>
      </c>
      <c r="G344" s="50">
        <v>2500000</v>
      </c>
      <c r="H344" s="201">
        <v>0</v>
      </c>
      <c r="I344" s="201">
        <v>0</v>
      </c>
      <c r="J344" s="202" t="s">
        <v>89</v>
      </c>
      <c r="K344" s="197" t="s">
        <v>30</v>
      </c>
      <c r="L344" s="195"/>
    </row>
    <row r="345" spans="1:12" s="196" customFormat="1" ht="13.5" customHeight="1">
      <c r="A345" s="49" t="s">
        <v>477</v>
      </c>
      <c r="B345" s="61" t="s">
        <v>478</v>
      </c>
      <c r="C345" s="197" t="s">
        <v>88</v>
      </c>
      <c r="D345" s="198">
        <v>44005</v>
      </c>
      <c r="E345" s="199">
        <v>44035</v>
      </c>
      <c r="F345" s="200">
        <f t="shared" si="6"/>
        <v>9000000</v>
      </c>
      <c r="G345" s="50">
        <v>9000000</v>
      </c>
      <c r="H345" s="201">
        <v>0</v>
      </c>
      <c r="I345" s="201">
        <v>0</v>
      </c>
      <c r="J345" s="202" t="s">
        <v>89</v>
      </c>
      <c r="K345" s="197" t="s">
        <v>30</v>
      </c>
      <c r="L345" s="195"/>
    </row>
    <row r="346" spans="1:12" s="196" customFormat="1" ht="13.5" customHeight="1">
      <c r="A346" s="49" t="s">
        <v>484</v>
      </c>
      <c r="B346" s="61" t="s">
        <v>478</v>
      </c>
      <c r="C346" s="197" t="s">
        <v>88</v>
      </c>
      <c r="D346" s="198">
        <v>44007</v>
      </c>
      <c r="E346" s="199">
        <v>44037</v>
      </c>
      <c r="F346" s="200">
        <f t="shared" si="6"/>
        <v>1500000</v>
      </c>
      <c r="G346" s="50">
        <v>1500000</v>
      </c>
      <c r="H346" s="201">
        <v>0</v>
      </c>
      <c r="I346" s="201">
        <v>0</v>
      </c>
      <c r="J346" s="202" t="s">
        <v>89</v>
      </c>
      <c r="K346" s="197" t="s">
        <v>30</v>
      </c>
      <c r="L346" s="195"/>
    </row>
    <row r="347" spans="1:12" s="196" customFormat="1" ht="13.5" customHeight="1">
      <c r="A347" s="243" t="s">
        <v>481</v>
      </c>
      <c r="B347" s="119" t="s">
        <v>478</v>
      </c>
      <c r="C347" s="206" t="s">
        <v>88</v>
      </c>
      <c r="D347" s="207">
        <v>44008</v>
      </c>
      <c r="E347" s="208">
        <v>44038</v>
      </c>
      <c r="F347" s="209">
        <f t="shared" si="6"/>
        <v>3000000</v>
      </c>
      <c r="G347" s="210">
        <v>3000000</v>
      </c>
      <c r="H347" s="211">
        <v>0</v>
      </c>
      <c r="I347" s="211">
        <v>0</v>
      </c>
      <c r="J347" s="244" t="s">
        <v>89</v>
      </c>
      <c r="K347" s="206" t="s">
        <v>30</v>
      </c>
      <c r="L347" s="195"/>
    </row>
    <row r="348" spans="1:12" s="196" customFormat="1" ht="13.5" customHeight="1">
      <c r="A348" s="185" t="s">
        <v>485</v>
      </c>
      <c r="B348" s="186" t="s">
        <v>486</v>
      </c>
      <c r="C348" s="187" t="s">
        <v>88</v>
      </c>
      <c r="D348" s="188">
        <v>44007</v>
      </c>
      <c r="E348" s="189">
        <v>44037</v>
      </c>
      <c r="F348" s="190">
        <f t="shared" si="6"/>
        <v>2740000</v>
      </c>
      <c r="G348" s="191">
        <v>2740000</v>
      </c>
      <c r="H348" s="193">
        <v>0</v>
      </c>
      <c r="I348" s="193">
        <v>0</v>
      </c>
      <c r="J348" s="194" t="s">
        <v>89</v>
      </c>
      <c r="K348" s="187" t="s">
        <v>30</v>
      </c>
      <c r="L348" s="195"/>
    </row>
    <row r="349" spans="1:12" s="196" customFormat="1" ht="13.5" customHeight="1">
      <c r="A349" s="49" t="s">
        <v>487</v>
      </c>
      <c r="B349" s="61" t="s">
        <v>488</v>
      </c>
      <c r="C349" s="197" t="s">
        <v>88</v>
      </c>
      <c r="D349" s="198">
        <v>44005</v>
      </c>
      <c r="E349" s="199">
        <v>44035</v>
      </c>
      <c r="F349" s="200">
        <f t="shared" si="6"/>
        <v>14420</v>
      </c>
      <c r="G349" s="50">
        <v>14420</v>
      </c>
      <c r="H349" s="201">
        <v>0</v>
      </c>
      <c r="I349" s="201">
        <v>0</v>
      </c>
      <c r="J349" s="202" t="s">
        <v>89</v>
      </c>
      <c r="K349" s="197" t="s">
        <v>30</v>
      </c>
      <c r="L349" s="195"/>
    </row>
    <row r="350" spans="1:12" s="196" customFormat="1" ht="13.5" customHeight="1">
      <c r="A350" s="49" t="s">
        <v>489</v>
      </c>
      <c r="B350" s="61" t="s">
        <v>490</v>
      </c>
      <c r="C350" s="197" t="s">
        <v>88</v>
      </c>
      <c r="D350" s="198">
        <v>44000</v>
      </c>
      <c r="E350" s="199">
        <v>44060</v>
      </c>
      <c r="F350" s="200">
        <f t="shared" si="6"/>
        <v>2020000</v>
      </c>
      <c r="G350" s="50">
        <v>2020000</v>
      </c>
      <c r="H350" s="201">
        <v>0</v>
      </c>
      <c r="I350" s="201">
        <v>0</v>
      </c>
      <c r="J350" s="202" t="s">
        <v>89</v>
      </c>
      <c r="K350" s="197" t="s">
        <v>30</v>
      </c>
      <c r="L350" s="195"/>
    </row>
    <row r="351" spans="1:12" s="196" customFormat="1" ht="13.5" customHeight="1">
      <c r="A351" s="49" t="s">
        <v>491</v>
      </c>
      <c r="B351" s="61" t="s">
        <v>492</v>
      </c>
      <c r="C351" s="197" t="s">
        <v>88</v>
      </c>
      <c r="D351" s="198">
        <v>43984</v>
      </c>
      <c r="E351" s="199">
        <v>44014</v>
      </c>
      <c r="F351" s="200">
        <f t="shared" si="6"/>
        <v>279000</v>
      </c>
      <c r="G351" s="50">
        <v>279000</v>
      </c>
      <c r="H351" s="201">
        <v>0</v>
      </c>
      <c r="I351" s="201">
        <v>0</v>
      </c>
      <c r="J351" s="202" t="s">
        <v>89</v>
      </c>
      <c r="K351" s="197" t="s">
        <v>30</v>
      </c>
      <c r="L351" s="195"/>
    </row>
    <row r="352" spans="1:12" s="196" customFormat="1" ht="13.5" customHeight="1">
      <c r="A352" s="49" t="s">
        <v>495</v>
      </c>
      <c r="B352" s="61" t="s">
        <v>494</v>
      </c>
      <c r="C352" s="197" t="s">
        <v>88</v>
      </c>
      <c r="D352" s="198">
        <v>44011</v>
      </c>
      <c r="E352" s="199">
        <v>44041</v>
      </c>
      <c r="F352" s="200">
        <f t="shared" si="6"/>
        <v>6000000</v>
      </c>
      <c r="G352" s="50">
        <v>6000000</v>
      </c>
      <c r="H352" s="201">
        <v>0</v>
      </c>
      <c r="I352" s="201">
        <v>0</v>
      </c>
      <c r="J352" s="202" t="s">
        <v>89</v>
      </c>
      <c r="K352" s="197" t="s">
        <v>30</v>
      </c>
      <c r="L352" s="195"/>
    </row>
    <row r="353" spans="1:12" s="196" customFormat="1" ht="13.5" customHeight="1">
      <c r="A353" s="49" t="s">
        <v>493</v>
      </c>
      <c r="B353" s="61" t="s">
        <v>494</v>
      </c>
      <c r="C353" s="197" t="s">
        <v>88</v>
      </c>
      <c r="D353" s="198">
        <v>44011</v>
      </c>
      <c r="E353" s="199">
        <v>44041</v>
      </c>
      <c r="F353" s="200">
        <f t="shared" si="6"/>
        <v>13000000</v>
      </c>
      <c r="G353" s="50">
        <v>13000000</v>
      </c>
      <c r="H353" s="201">
        <v>0</v>
      </c>
      <c r="I353" s="201">
        <v>0</v>
      </c>
      <c r="J353" s="202" t="s">
        <v>89</v>
      </c>
      <c r="K353" s="197" t="s">
        <v>30</v>
      </c>
      <c r="L353" s="195"/>
    </row>
    <row r="354" spans="1:12" s="196" customFormat="1" ht="13.5" customHeight="1">
      <c r="A354" s="49" t="s">
        <v>496</v>
      </c>
      <c r="B354" s="61" t="s">
        <v>494</v>
      </c>
      <c r="C354" s="197" t="s">
        <v>88</v>
      </c>
      <c r="D354" s="198">
        <v>44011</v>
      </c>
      <c r="E354" s="199">
        <v>44041</v>
      </c>
      <c r="F354" s="200">
        <f t="shared" si="6"/>
        <v>2500000</v>
      </c>
      <c r="G354" s="50">
        <v>2500000</v>
      </c>
      <c r="H354" s="201">
        <v>0</v>
      </c>
      <c r="I354" s="201">
        <v>0</v>
      </c>
      <c r="J354" s="202" t="s">
        <v>89</v>
      </c>
      <c r="K354" s="197" t="s">
        <v>30</v>
      </c>
      <c r="L354" s="195"/>
    </row>
    <row r="355" spans="1:12" s="196" customFormat="1" ht="13.5" customHeight="1">
      <c r="A355" s="49" t="s">
        <v>500</v>
      </c>
      <c r="B355" s="61" t="s">
        <v>498</v>
      </c>
      <c r="C355" s="197" t="s">
        <v>88</v>
      </c>
      <c r="D355" s="198">
        <v>43997</v>
      </c>
      <c r="E355" s="199">
        <v>44027</v>
      </c>
      <c r="F355" s="200">
        <f t="shared" si="6"/>
        <v>34045</v>
      </c>
      <c r="G355" s="50">
        <v>34045</v>
      </c>
      <c r="H355" s="201">
        <v>0</v>
      </c>
      <c r="I355" s="201">
        <v>0</v>
      </c>
      <c r="J355" s="202" t="s">
        <v>89</v>
      </c>
      <c r="K355" s="197" t="s">
        <v>30</v>
      </c>
      <c r="L355" s="195"/>
    </row>
    <row r="356" spans="1:12" s="196" customFormat="1" ht="13.5" customHeight="1">
      <c r="A356" s="49" t="s">
        <v>497</v>
      </c>
      <c r="B356" s="61" t="s">
        <v>498</v>
      </c>
      <c r="C356" s="197" t="s">
        <v>88</v>
      </c>
      <c r="D356" s="198">
        <v>43997</v>
      </c>
      <c r="E356" s="199">
        <v>44027</v>
      </c>
      <c r="F356" s="200">
        <f t="shared" si="6"/>
        <v>3020000</v>
      </c>
      <c r="G356" s="50">
        <v>3020000</v>
      </c>
      <c r="H356" s="201">
        <v>0</v>
      </c>
      <c r="I356" s="201">
        <v>0</v>
      </c>
      <c r="J356" s="202" t="s">
        <v>89</v>
      </c>
      <c r="K356" s="197" t="s">
        <v>30</v>
      </c>
      <c r="L356" s="195"/>
    </row>
    <row r="357" spans="1:12" s="196" customFormat="1" ht="13.5" customHeight="1">
      <c r="A357" s="49" t="s">
        <v>499</v>
      </c>
      <c r="B357" s="61" t="s">
        <v>498</v>
      </c>
      <c r="C357" s="197" t="s">
        <v>88</v>
      </c>
      <c r="D357" s="198">
        <v>43997</v>
      </c>
      <c r="E357" s="199">
        <v>44058</v>
      </c>
      <c r="F357" s="200">
        <f t="shared" si="6"/>
        <v>1350000</v>
      </c>
      <c r="G357" s="50">
        <v>1350000</v>
      </c>
      <c r="H357" s="201">
        <v>0</v>
      </c>
      <c r="I357" s="201">
        <v>0</v>
      </c>
      <c r="J357" s="202" t="s">
        <v>89</v>
      </c>
      <c r="K357" s="197" t="s">
        <v>30</v>
      </c>
      <c r="L357" s="195"/>
    </row>
    <row r="358" spans="1:12" s="196" customFormat="1" ht="13.5" customHeight="1">
      <c r="A358" s="49" t="s">
        <v>501</v>
      </c>
      <c r="B358" s="61" t="s">
        <v>502</v>
      </c>
      <c r="C358" s="197" t="s">
        <v>88</v>
      </c>
      <c r="D358" s="198">
        <v>43983</v>
      </c>
      <c r="E358" s="199">
        <v>44043</v>
      </c>
      <c r="F358" s="200">
        <f t="shared" si="6"/>
        <v>7123390</v>
      </c>
      <c r="G358" s="50">
        <v>7123390</v>
      </c>
      <c r="H358" s="201">
        <v>0</v>
      </c>
      <c r="I358" s="201">
        <v>0</v>
      </c>
      <c r="J358" s="202" t="s">
        <v>89</v>
      </c>
      <c r="K358" s="197" t="s">
        <v>30</v>
      </c>
      <c r="L358" s="195"/>
    </row>
    <row r="359" spans="1:12" s="196" customFormat="1" ht="13.5" customHeight="1">
      <c r="A359" s="49" t="s">
        <v>503</v>
      </c>
      <c r="B359" s="61" t="s">
        <v>502</v>
      </c>
      <c r="C359" s="197" t="s">
        <v>88</v>
      </c>
      <c r="D359" s="198">
        <v>43992</v>
      </c>
      <c r="E359" s="199">
        <v>44052</v>
      </c>
      <c r="F359" s="200">
        <f t="shared" si="6"/>
        <v>6029186</v>
      </c>
      <c r="G359" s="50">
        <v>6029186</v>
      </c>
      <c r="H359" s="201">
        <v>0</v>
      </c>
      <c r="I359" s="201">
        <v>0</v>
      </c>
      <c r="J359" s="202" t="s">
        <v>89</v>
      </c>
      <c r="K359" s="197" t="s">
        <v>30</v>
      </c>
      <c r="L359" s="195"/>
    </row>
    <row r="360" spans="1:12" s="196" customFormat="1" ht="13.5" customHeight="1">
      <c r="A360" s="49" t="s">
        <v>505</v>
      </c>
      <c r="B360" s="61" t="s">
        <v>502</v>
      </c>
      <c r="C360" s="197" t="s">
        <v>88</v>
      </c>
      <c r="D360" s="198">
        <v>43992</v>
      </c>
      <c r="E360" s="199">
        <v>44052</v>
      </c>
      <c r="F360" s="200">
        <f t="shared" si="6"/>
        <v>5186835</v>
      </c>
      <c r="G360" s="50">
        <v>5186835</v>
      </c>
      <c r="H360" s="201">
        <v>0</v>
      </c>
      <c r="I360" s="201">
        <v>0</v>
      </c>
      <c r="J360" s="202" t="s">
        <v>89</v>
      </c>
      <c r="K360" s="197" t="s">
        <v>30</v>
      </c>
      <c r="L360" s="195"/>
    </row>
    <row r="361" spans="1:12" s="196" customFormat="1" ht="13.5" customHeight="1">
      <c r="A361" s="49" t="s">
        <v>504</v>
      </c>
      <c r="B361" s="61" t="s">
        <v>502</v>
      </c>
      <c r="C361" s="197" t="s">
        <v>88</v>
      </c>
      <c r="D361" s="198">
        <v>44000</v>
      </c>
      <c r="E361" s="199">
        <v>44060</v>
      </c>
      <c r="F361" s="200">
        <f t="shared" si="6"/>
        <v>5480440</v>
      </c>
      <c r="G361" s="50">
        <v>5480440</v>
      </c>
      <c r="H361" s="201">
        <v>0</v>
      </c>
      <c r="I361" s="201">
        <v>0</v>
      </c>
      <c r="J361" s="202" t="s">
        <v>89</v>
      </c>
      <c r="K361" s="197" t="s">
        <v>30</v>
      </c>
      <c r="L361" s="195"/>
    </row>
    <row r="362" spans="1:12" s="196" customFormat="1" ht="13.5" customHeight="1">
      <c r="A362" s="49" t="s">
        <v>511</v>
      </c>
      <c r="B362" s="61" t="s">
        <v>502</v>
      </c>
      <c r="C362" s="197" t="s">
        <v>88</v>
      </c>
      <c r="D362" s="198">
        <v>44000</v>
      </c>
      <c r="E362" s="199">
        <v>44060</v>
      </c>
      <c r="F362" s="200">
        <f t="shared" si="6"/>
        <v>2009160</v>
      </c>
      <c r="G362" s="50">
        <v>2009160</v>
      </c>
      <c r="H362" s="201">
        <v>0</v>
      </c>
      <c r="I362" s="201">
        <v>0</v>
      </c>
      <c r="J362" s="202" t="s">
        <v>89</v>
      </c>
      <c r="K362" s="197" t="s">
        <v>30</v>
      </c>
      <c r="L362" s="195"/>
    </row>
    <row r="363" spans="1:12" s="196" customFormat="1" ht="13.5" customHeight="1">
      <c r="A363" s="49" t="s">
        <v>507</v>
      </c>
      <c r="B363" s="61" t="s">
        <v>502</v>
      </c>
      <c r="C363" s="197" t="s">
        <v>88</v>
      </c>
      <c r="D363" s="198">
        <v>44000</v>
      </c>
      <c r="E363" s="199">
        <v>44060</v>
      </c>
      <c r="F363" s="200">
        <f t="shared" si="6"/>
        <v>4799178</v>
      </c>
      <c r="G363" s="50">
        <v>4799178</v>
      </c>
      <c r="H363" s="201">
        <v>0</v>
      </c>
      <c r="I363" s="201">
        <v>0</v>
      </c>
      <c r="J363" s="202" t="s">
        <v>89</v>
      </c>
      <c r="K363" s="197" t="s">
        <v>30</v>
      </c>
      <c r="L363" s="195"/>
    </row>
    <row r="364" spans="1:12" s="196" customFormat="1" ht="13.5" customHeight="1">
      <c r="A364" s="49" t="s">
        <v>510</v>
      </c>
      <c r="B364" s="61" t="s">
        <v>502</v>
      </c>
      <c r="C364" s="197" t="s">
        <v>88</v>
      </c>
      <c r="D364" s="198">
        <v>44000</v>
      </c>
      <c r="E364" s="199">
        <v>44060</v>
      </c>
      <c r="F364" s="200">
        <f t="shared" si="6"/>
        <v>2539500</v>
      </c>
      <c r="G364" s="50">
        <v>2539500</v>
      </c>
      <c r="H364" s="201">
        <v>0</v>
      </c>
      <c r="I364" s="201">
        <v>0</v>
      </c>
      <c r="J364" s="202" t="s">
        <v>89</v>
      </c>
      <c r="K364" s="197" t="s">
        <v>30</v>
      </c>
      <c r="L364" s="195"/>
    </row>
    <row r="365" spans="1:12" s="196" customFormat="1" ht="13.5" customHeight="1">
      <c r="A365" s="49" t="s">
        <v>508</v>
      </c>
      <c r="B365" s="61" t="s">
        <v>502</v>
      </c>
      <c r="C365" s="197" t="s">
        <v>88</v>
      </c>
      <c r="D365" s="198">
        <v>44000</v>
      </c>
      <c r="E365" s="199">
        <v>44060</v>
      </c>
      <c r="F365" s="200">
        <f t="shared" si="6"/>
        <v>3306340</v>
      </c>
      <c r="G365" s="50">
        <v>3306340</v>
      </c>
      <c r="H365" s="201">
        <v>0</v>
      </c>
      <c r="I365" s="201">
        <v>0</v>
      </c>
      <c r="J365" s="202" t="s">
        <v>89</v>
      </c>
      <c r="K365" s="197" t="s">
        <v>30</v>
      </c>
      <c r="L365" s="195"/>
    </row>
    <row r="366" spans="1:12" s="196" customFormat="1" ht="13.5" customHeight="1">
      <c r="A366" s="49" t="s">
        <v>509</v>
      </c>
      <c r="B366" s="61" t="s">
        <v>502</v>
      </c>
      <c r="C366" s="197" t="s">
        <v>88</v>
      </c>
      <c r="D366" s="198">
        <v>44000</v>
      </c>
      <c r="E366" s="199">
        <v>44060</v>
      </c>
      <c r="F366" s="200">
        <f t="shared" si="6"/>
        <v>3001332</v>
      </c>
      <c r="G366" s="50">
        <v>3001332</v>
      </c>
      <c r="H366" s="201">
        <v>0</v>
      </c>
      <c r="I366" s="201">
        <v>0</v>
      </c>
      <c r="J366" s="202" t="s">
        <v>89</v>
      </c>
      <c r="K366" s="197" t="s">
        <v>30</v>
      </c>
      <c r="L366" s="195"/>
    </row>
    <row r="367" spans="1:12" s="196" customFormat="1" ht="13.5" customHeight="1">
      <c r="A367" s="49" t="s">
        <v>506</v>
      </c>
      <c r="B367" s="61" t="s">
        <v>502</v>
      </c>
      <c r="C367" s="197" t="s">
        <v>88</v>
      </c>
      <c r="D367" s="198">
        <v>44000</v>
      </c>
      <c r="E367" s="199">
        <v>44060</v>
      </c>
      <c r="F367" s="200">
        <f t="shared" si="6"/>
        <v>5082656</v>
      </c>
      <c r="G367" s="50">
        <v>5082656</v>
      </c>
      <c r="H367" s="201">
        <v>0</v>
      </c>
      <c r="I367" s="201">
        <v>0</v>
      </c>
      <c r="J367" s="202" t="s">
        <v>89</v>
      </c>
      <c r="K367" s="197" t="s">
        <v>30</v>
      </c>
      <c r="L367" s="195"/>
    </row>
    <row r="368" spans="1:12" s="196" customFormat="1" ht="13.5" customHeight="1">
      <c r="A368" s="49" t="s">
        <v>514</v>
      </c>
      <c r="B368" s="61" t="s">
        <v>513</v>
      </c>
      <c r="C368" s="197" t="s">
        <v>88</v>
      </c>
      <c r="D368" s="198">
        <v>44001</v>
      </c>
      <c r="E368" s="199">
        <v>44031</v>
      </c>
      <c r="F368" s="200">
        <f t="shared" si="6"/>
        <v>3850000</v>
      </c>
      <c r="G368" s="50">
        <v>3850000</v>
      </c>
      <c r="H368" s="201">
        <v>0</v>
      </c>
      <c r="I368" s="201">
        <v>0</v>
      </c>
      <c r="J368" s="202" t="s">
        <v>89</v>
      </c>
      <c r="K368" s="197" t="s">
        <v>30</v>
      </c>
      <c r="L368" s="195"/>
    </row>
    <row r="369" spans="1:12" s="196" customFormat="1" ht="13.5" customHeight="1">
      <c r="A369" s="49" t="s">
        <v>512</v>
      </c>
      <c r="B369" s="61" t="s">
        <v>513</v>
      </c>
      <c r="C369" s="197" t="s">
        <v>88</v>
      </c>
      <c r="D369" s="198">
        <v>44005</v>
      </c>
      <c r="E369" s="199">
        <v>44035</v>
      </c>
      <c r="F369" s="200">
        <f t="shared" si="6"/>
        <v>3850000</v>
      </c>
      <c r="G369" s="50">
        <v>3850000</v>
      </c>
      <c r="H369" s="201">
        <v>0</v>
      </c>
      <c r="I369" s="201">
        <v>0</v>
      </c>
      <c r="J369" s="202" t="s">
        <v>89</v>
      </c>
      <c r="K369" s="197" t="s">
        <v>30</v>
      </c>
      <c r="L369" s="195"/>
    </row>
    <row r="370" spans="1:12" s="196" customFormat="1" ht="13.5" customHeight="1">
      <c r="A370" s="49" t="s">
        <v>515</v>
      </c>
      <c r="B370" s="61" t="s">
        <v>516</v>
      </c>
      <c r="C370" s="197" t="s">
        <v>88</v>
      </c>
      <c r="D370" s="198">
        <v>44008</v>
      </c>
      <c r="E370" s="199">
        <v>44038</v>
      </c>
      <c r="F370" s="200">
        <f t="shared" si="6"/>
        <v>200000</v>
      </c>
      <c r="G370" s="50">
        <v>200000</v>
      </c>
      <c r="H370" s="201">
        <v>0</v>
      </c>
      <c r="I370" s="201">
        <v>0</v>
      </c>
      <c r="J370" s="202" t="s">
        <v>89</v>
      </c>
      <c r="K370" s="197" t="s">
        <v>30</v>
      </c>
      <c r="L370" s="195"/>
    </row>
    <row r="371" spans="1:12" s="196" customFormat="1" ht="13.5" customHeight="1">
      <c r="A371" s="49" t="s">
        <v>517</v>
      </c>
      <c r="B371" s="61" t="s">
        <v>516</v>
      </c>
      <c r="C371" s="197" t="s">
        <v>88</v>
      </c>
      <c r="D371" s="198">
        <v>44008</v>
      </c>
      <c r="E371" s="199">
        <v>44038</v>
      </c>
      <c r="F371" s="200">
        <f t="shared" si="6"/>
        <v>200000</v>
      </c>
      <c r="G371" s="50">
        <v>200000</v>
      </c>
      <c r="H371" s="201">
        <v>0</v>
      </c>
      <c r="I371" s="201">
        <v>0</v>
      </c>
      <c r="J371" s="202" t="s">
        <v>89</v>
      </c>
      <c r="K371" s="197" t="s">
        <v>30</v>
      </c>
      <c r="L371" s="195"/>
    </row>
    <row r="372" spans="1:12" s="196" customFormat="1" ht="13.5" customHeight="1">
      <c r="A372" s="49" t="s">
        <v>518</v>
      </c>
      <c r="B372" s="61" t="s">
        <v>519</v>
      </c>
      <c r="C372" s="197" t="s">
        <v>88</v>
      </c>
      <c r="D372" s="198">
        <v>43854</v>
      </c>
      <c r="E372" s="199">
        <v>44021</v>
      </c>
      <c r="F372" s="200">
        <f t="shared" si="6"/>
        <v>7900000</v>
      </c>
      <c r="G372" s="50">
        <v>7900000</v>
      </c>
      <c r="H372" s="201">
        <v>0</v>
      </c>
      <c r="I372" s="201">
        <v>0</v>
      </c>
      <c r="J372" s="202" t="s">
        <v>89</v>
      </c>
      <c r="K372" s="197" t="s">
        <v>30</v>
      </c>
      <c r="L372" s="195"/>
    </row>
    <row r="373" spans="1:12" s="196" customFormat="1" ht="13.5" customHeight="1">
      <c r="A373" s="49" t="s">
        <v>523</v>
      </c>
      <c r="B373" s="61" t="s">
        <v>519</v>
      </c>
      <c r="C373" s="197" t="s">
        <v>88</v>
      </c>
      <c r="D373" s="198">
        <v>43993</v>
      </c>
      <c r="E373" s="199">
        <v>44023</v>
      </c>
      <c r="F373" s="200">
        <f t="shared" si="6"/>
        <v>2880000</v>
      </c>
      <c r="G373" s="50">
        <v>2880000</v>
      </c>
      <c r="H373" s="201">
        <v>0</v>
      </c>
      <c r="I373" s="201">
        <v>0</v>
      </c>
      <c r="J373" s="202" t="s">
        <v>89</v>
      </c>
      <c r="K373" s="197" t="s">
        <v>30</v>
      </c>
      <c r="L373" s="195"/>
    </row>
    <row r="374" spans="1:12" s="196" customFormat="1" ht="13.5" customHeight="1">
      <c r="A374" s="49" t="s">
        <v>524</v>
      </c>
      <c r="B374" s="61" t="s">
        <v>519</v>
      </c>
      <c r="C374" s="197" t="s">
        <v>88</v>
      </c>
      <c r="D374" s="198">
        <v>43993</v>
      </c>
      <c r="E374" s="199">
        <v>44023</v>
      </c>
      <c r="F374" s="200">
        <f t="shared" si="6"/>
        <v>2600000</v>
      </c>
      <c r="G374" s="50">
        <v>2600000</v>
      </c>
      <c r="H374" s="201">
        <v>0</v>
      </c>
      <c r="I374" s="201">
        <v>0</v>
      </c>
      <c r="J374" s="202" t="s">
        <v>89</v>
      </c>
      <c r="K374" s="197" t="s">
        <v>30</v>
      </c>
      <c r="L374" s="195"/>
    </row>
    <row r="375" spans="1:12" s="196" customFormat="1" ht="13.5" customHeight="1">
      <c r="A375" s="49" t="s">
        <v>522</v>
      </c>
      <c r="B375" s="61" t="s">
        <v>519</v>
      </c>
      <c r="C375" s="197" t="s">
        <v>88</v>
      </c>
      <c r="D375" s="198">
        <v>43993</v>
      </c>
      <c r="E375" s="199">
        <v>44023</v>
      </c>
      <c r="F375" s="200">
        <f t="shared" si="6"/>
        <v>3000000</v>
      </c>
      <c r="G375" s="50">
        <v>3000000</v>
      </c>
      <c r="H375" s="201">
        <v>0</v>
      </c>
      <c r="I375" s="201">
        <v>0</v>
      </c>
      <c r="J375" s="202" t="s">
        <v>89</v>
      </c>
      <c r="K375" s="197" t="s">
        <v>30</v>
      </c>
      <c r="L375" s="195"/>
    </row>
    <row r="376" spans="1:12" s="196" customFormat="1" ht="13.5" customHeight="1">
      <c r="A376" s="49" t="s">
        <v>520</v>
      </c>
      <c r="B376" s="61" t="s">
        <v>519</v>
      </c>
      <c r="C376" s="197" t="s">
        <v>88</v>
      </c>
      <c r="D376" s="198">
        <v>43993</v>
      </c>
      <c r="E376" s="199">
        <v>44023</v>
      </c>
      <c r="F376" s="200">
        <f t="shared" si="6"/>
        <v>4800000</v>
      </c>
      <c r="G376" s="50">
        <v>4800000</v>
      </c>
      <c r="H376" s="201">
        <v>0</v>
      </c>
      <c r="I376" s="201">
        <v>0</v>
      </c>
      <c r="J376" s="202" t="s">
        <v>89</v>
      </c>
      <c r="K376" s="197" t="s">
        <v>30</v>
      </c>
      <c r="L376" s="195"/>
    </row>
    <row r="377" spans="1:12" s="196" customFormat="1" ht="13.5" customHeight="1">
      <c r="A377" s="49" t="s">
        <v>521</v>
      </c>
      <c r="B377" s="61" t="s">
        <v>519</v>
      </c>
      <c r="C377" s="197" t="s">
        <v>88</v>
      </c>
      <c r="D377" s="198">
        <v>43993</v>
      </c>
      <c r="E377" s="199">
        <v>44023</v>
      </c>
      <c r="F377" s="200">
        <f t="shared" si="6"/>
        <v>4800000</v>
      </c>
      <c r="G377" s="50">
        <v>4800000</v>
      </c>
      <c r="H377" s="201">
        <v>0</v>
      </c>
      <c r="I377" s="201">
        <v>0</v>
      </c>
      <c r="J377" s="202" t="s">
        <v>89</v>
      </c>
      <c r="K377" s="197" t="s">
        <v>30</v>
      </c>
      <c r="L377" s="195"/>
    </row>
    <row r="378" spans="1:12" s="196" customFormat="1" ht="13.5" customHeight="1">
      <c r="A378" s="49" t="s">
        <v>527</v>
      </c>
      <c r="B378" s="61" t="s">
        <v>526</v>
      </c>
      <c r="C378" s="197" t="s">
        <v>88</v>
      </c>
      <c r="D378" s="198">
        <v>43999</v>
      </c>
      <c r="E378" s="199">
        <v>44029</v>
      </c>
      <c r="F378" s="200">
        <f t="shared" si="6"/>
        <v>1680000</v>
      </c>
      <c r="G378" s="50">
        <v>1680000</v>
      </c>
      <c r="H378" s="201">
        <v>0</v>
      </c>
      <c r="I378" s="201">
        <v>0</v>
      </c>
      <c r="J378" s="202" t="s">
        <v>89</v>
      </c>
      <c r="K378" s="197" t="s">
        <v>30</v>
      </c>
      <c r="L378" s="195"/>
    </row>
    <row r="379" spans="1:12" s="196" customFormat="1" ht="13.5" customHeight="1">
      <c r="A379" s="49" t="s">
        <v>525</v>
      </c>
      <c r="B379" s="61" t="s">
        <v>526</v>
      </c>
      <c r="C379" s="197" t="s">
        <v>88</v>
      </c>
      <c r="D379" s="198">
        <v>44001</v>
      </c>
      <c r="E379" s="199">
        <v>44031</v>
      </c>
      <c r="F379" s="200">
        <f t="shared" si="6"/>
        <v>3330000</v>
      </c>
      <c r="G379" s="50">
        <v>3330000</v>
      </c>
      <c r="H379" s="201">
        <v>0</v>
      </c>
      <c r="I379" s="201">
        <v>0</v>
      </c>
      <c r="J379" s="202" t="s">
        <v>89</v>
      </c>
      <c r="K379" s="197" t="s">
        <v>30</v>
      </c>
      <c r="L379" s="195"/>
    </row>
    <row r="380" spans="1:12" s="196" customFormat="1" ht="13.5" customHeight="1">
      <c r="A380" s="49" t="s">
        <v>528</v>
      </c>
      <c r="B380" s="61" t="s">
        <v>529</v>
      </c>
      <c r="C380" s="197" t="s">
        <v>88</v>
      </c>
      <c r="D380" s="198">
        <v>44012</v>
      </c>
      <c r="E380" s="199">
        <v>44072</v>
      </c>
      <c r="F380" s="200">
        <f t="shared" si="6"/>
        <v>54161456</v>
      </c>
      <c r="G380" s="50">
        <v>54161456</v>
      </c>
      <c r="H380" s="201">
        <v>0</v>
      </c>
      <c r="I380" s="201">
        <v>0</v>
      </c>
      <c r="J380" s="202" t="s">
        <v>89</v>
      </c>
      <c r="K380" s="197" t="s">
        <v>30</v>
      </c>
      <c r="L380" s="195"/>
    </row>
    <row r="381" spans="1:12" s="196" customFormat="1" ht="13.5" customHeight="1">
      <c r="A381" s="49" t="s">
        <v>530</v>
      </c>
      <c r="B381" s="61" t="s">
        <v>531</v>
      </c>
      <c r="C381" s="197" t="s">
        <v>88</v>
      </c>
      <c r="D381" s="198">
        <v>43889</v>
      </c>
      <c r="E381" s="199">
        <v>44069</v>
      </c>
      <c r="F381" s="200">
        <f t="shared" si="6"/>
        <v>4245</v>
      </c>
      <c r="G381" s="50">
        <v>4245</v>
      </c>
      <c r="H381" s="201">
        <v>0</v>
      </c>
      <c r="I381" s="201">
        <v>0</v>
      </c>
      <c r="J381" s="202" t="s">
        <v>89</v>
      </c>
      <c r="K381" s="197" t="s">
        <v>30</v>
      </c>
      <c r="L381" s="195"/>
    </row>
    <row r="382" spans="1:12" s="196" customFormat="1" ht="13.5" customHeight="1">
      <c r="A382" s="49" t="s">
        <v>532</v>
      </c>
      <c r="B382" s="61" t="s">
        <v>533</v>
      </c>
      <c r="C382" s="197" t="s">
        <v>88</v>
      </c>
      <c r="D382" s="198">
        <v>43997</v>
      </c>
      <c r="E382" s="199">
        <v>44057</v>
      </c>
      <c r="F382" s="200">
        <f t="shared" si="6"/>
        <v>1950000</v>
      </c>
      <c r="G382" s="50">
        <v>1950000</v>
      </c>
      <c r="H382" s="201">
        <v>0</v>
      </c>
      <c r="I382" s="201">
        <v>0</v>
      </c>
      <c r="J382" s="202" t="s">
        <v>89</v>
      </c>
      <c r="K382" s="197" t="s">
        <v>30</v>
      </c>
      <c r="L382" s="195"/>
    </row>
    <row r="383" spans="1:12" s="196" customFormat="1" ht="13.5" customHeight="1">
      <c r="A383" s="49" t="s">
        <v>537</v>
      </c>
      <c r="B383" s="61" t="s">
        <v>535</v>
      </c>
      <c r="C383" s="197" t="s">
        <v>88</v>
      </c>
      <c r="D383" s="198">
        <v>44004</v>
      </c>
      <c r="E383" s="199">
        <v>44034</v>
      </c>
      <c r="F383" s="200">
        <f t="shared" si="6"/>
        <v>280000</v>
      </c>
      <c r="G383" s="50">
        <v>280000</v>
      </c>
      <c r="H383" s="201">
        <v>0</v>
      </c>
      <c r="I383" s="201">
        <v>0</v>
      </c>
      <c r="J383" s="202" t="s">
        <v>89</v>
      </c>
      <c r="K383" s="197" t="s">
        <v>30</v>
      </c>
      <c r="L383" s="195"/>
    </row>
    <row r="384" spans="1:12" s="196" customFormat="1" ht="13.5" customHeight="1">
      <c r="A384" s="49" t="s">
        <v>534</v>
      </c>
      <c r="B384" s="61" t="s">
        <v>535</v>
      </c>
      <c r="C384" s="197" t="s">
        <v>88</v>
      </c>
      <c r="D384" s="198">
        <v>44005</v>
      </c>
      <c r="E384" s="199">
        <v>44035</v>
      </c>
      <c r="F384" s="200">
        <f t="shared" si="6"/>
        <v>2300000</v>
      </c>
      <c r="G384" s="50">
        <v>2300000</v>
      </c>
      <c r="H384" s="201">
        <v>0</v>
      </c>
      <c r="I384" s="201">
        <v>0</v>
      </c>
      <c r="J384" s="202" t="s">
        <v>89</v>
      </c>
      <c r="K384" s="197" t="s">
        <v>30</v>
      </c>
      <c r="L384" s="195"/>
    </row>
    <row r="385" spans="1:12" s="196" customFormat="1" ht="13.5" customHeight="1">
      <c r="A385" s="49" t="s">
        <v>538</v>
      </c>
      <c r="B385" s="61" t="s">
        <v>535</v>
      </c>
      <c r="C385" s="197" t="s">
        <v>88</v>
      </c>
      <c r="D385" s="198">
        <v>44007</v>
      </c>
      <c r="E385" s="199">
        <v>44037</v>
      </c>
      <c r="F385" s="200">
        <f t="shared" si="6"/>
        <v>100000</v>
      </c>
      <c r="G385" s="50">
        <v>100000</v>
      </c>
      <c r="H385" s="201">
        <v>0</v>
      </c>
      <c r="I385" s="201">
        <v>0</v>
      </c>
      <c r="J385" s="202" t="s">
        <v>89</v>
      </c>
      <c r="K385" s="197" t="s">
        <v>30</v>
      </c>
      <c r="L385" s="195"/>
    </row>
    <row r="386" spans="1:12" s="196" customFormat="1" ht="13.5" customHeight="1">
      <c r="A386" s="49" t="s">
        <v>539</v>
      </c>
      <c r="B386" s="61" t="s">
        <v>535</v>
      </c>
      <c r="C386" s="197" t="s">
        <v>88</v>
      </c>
      <c r="D386" s="198">
        <v>44007</v>
      </c>
      <c r="E386" s="199">
        <v>44037</v>
      </c>
      <c r="F386" s="200">
        <f t="shared" si="6"/>
        <v>60000</v>
      </c>
      <c r="G386" s="50">
        <v>60000</v>
      </c>
      <c r="H386" s="201">
        <v>0</v>
      </c>
      <c r="I386" s="201">
        <v>0</v>
      </c>
      <c r="J386" s="202" t="s">
        <v>89</v>
      </c>
      <c r="K386" s="197" t="s">
        <v>30</v>
      </c>
      <c r="L386" s="195"/>
    </row>
    <row r="387" spans="1:12" s="196" customFormat="1" ht="13.5" customHeight="1">
      <c r="A387" s="49" t="s">
        <v>536</v>
      </c>
      <c r="B387" s="61" t="s">
        <v>535</v>
      </c>
      <c r="C387" s="197" t="s">
        <v>88</v>
      </c>
      <c r="D387" s="198">
        <v>44011</v>
      </c>
      <c r="E387" s="199">
        <v>44041</v>
      </c>
      <c r="F387" s="200">
        <f t="shared" si="6"/>
        <v>600000</v>
      </c>
      <c r="G387" s="50">
        <v>600000</v>
      </c>
      <c r="H387" s="201">
        <v>0</v>
      </c>
      <c r="I387" s="201">
        <v>0</v>
      </c>
      <c r="J387" s="202" t="s">
        <v>89</v>
      </c>
      <c r="K387" s="197" t="s">
        <v>30</v>
      </c>
      <c r="L387" s="195"/>
    </row>
    <row r="388" spans="1:12" s="196" customFormat="1" ht="13.5" customHeight="1">
      <c r="A388" s="49" t="s">
        <v>540</v>
      </c>
      <c r="B388" s="61" t="s">
        <v>541</v>
      </c>
      <c r="C388" s="197" t="s">
        <v>88</v>
      </c>
      <c r="D388" s="198">
        <v>44001</v>
      </c>
      <c r="E388" s="199">
        <v>44031</v>
      </c>
      <c r="F388" s="200">
        <f t="shared" si="6"/>
        <v>3798000</v>
      </c>
      <c r="G388" s="50">
        <v>3798000</v>
      </c>
      <c r="H388" s="201">
        <v>0</v>
      </c>
      <c r="I388" s="201">
        <v>0</v>
      </c>
      <c r="J388" s="202" t="s">
        <v>89</v>
      </c>
      <c r="K388" s="197" t="s">
        <v>30</v>
      </c>
      <c r="L388" s="195"/>
    </row>
    <row r="389" spans="1:12" s="196" customFormat="1" ht="13.5" customHeight="1">
      <c r="A389" s="49" t="s">
        <v>542</v>
      </c>
      <c r="B389" s="61" t="s">
        <v>543</v>
      </c>
      <c r="C389" s="197" t="s">
        <v>88</v>
      </c>
      <c r="D389" s="198">
        <v>43969</v>
      </c>
      <c r="E389" s="199">
        <v>44027</v>
      </c>
      <c r="F389" s="200">
        <f t="shared" si="6"/>
        <v>960000</v>
      </c>
      <c r="G389" s="50">
        <v>960000</v>
      </c>
      <c r="H389" s="201">
        <v>0</v>
      </c>
      <c r="I389" s="201">
        <v>0</v>
      </c>
      <c r="J389" s="202" t="s">
        <v>89</v>
      </c>
      <c r="K389" s="197" t="s">
        <v>30</v>
      </c>
      <c r="L389" s="195"/>
    </row>
    <row r="390" spans="1:12" s="196" customFormat="1" ht="13.5" customHeight="1">
      <c r="A390" s="49" t="s">
        <v>544</v>
      </c>
      <c r="B390" s="61" t="s">
        <v>545</v>
      </c>
      <c r="C390" s="197" t="s">
        <v>88</v>
      </c>
      <c r="D390" s="198">
        <v>44011</v>
      </c>
      <c r="E390" s="199">
        <v>44041</v>
      </c>
      <c r="F390" s="200">
        <f t="shared" ref="F390:F453" si="7">+G390+H390*$C$4</f>
        <v>15015000</v>
      </c>
      <c r="G390" s="50">
        <v>15015000</v>
      </c>
      <c r="H390" s="201">
        <v>0</v>
      </c>
      <c r="I390" s="201">
        <v>0</v>
      </c>
      <c r="J390" s="202" t="s">
        <v>89</v>
      </c>
      <c r="K390" s="197" t="s">
        <v>30</v>
      </c>
      <c r="L390" s="195"/>
    </row>
    <row r="391" spans="1:12" s="196" customFormat="1" ht="13.5" customHeight="1">
      <c r="A391" s="49" t="s">
        <v>546</v>
      </c>
      <c r="B391" s="61" t="s">
        <v>547</v>
      </c>
      <c r="C391" s="197" t="s">
        <v>88</v>
      </c>
      <c r="D391" s="198">
        <v>43998</v>
      </c>
      <c r="E391" s="199">
        <v>44028</v>
      </c>
      <c r="F391" s="200">
        <f t="shared" si="7"/>
        <v>4928000</v>
      </c>
      <c r="G391" s="50">
        <v>4928000</v>
      </c>
      <c r="H391" s="201">
        <v>0</v>
      </c>
      <c r="I391" s="201">
        <v>0</v>
      </c>
      <c r="J391" s="202" t="s">
        <v>89</v>
      </c>
      <c r="K391" s="197" t="s">
        <v>30</v>
      </c>
      <c r="L391" s="195"/>
    </row>
    <row r="392" spans="1:12" s="196" customFormat="1" ht="13.5" customHeight="1">
      <c r="A392" s="49" t="s">
        <v>548</v>
      </c>
      <c r="B392" s="61" t="s">
        <v>547</v>
      </c>
      <c r="C392" s="197" t="s">
        <v>88</v>
      </c>
      <c r="D392" s="198">
        <v>44004</v>
      </c>
      <c r="E392" s="199">
        <v>44034</v>
      </c>
      <c r="F392" s="200">
        <f t="shared" si="7"/>
        <v>1450000</v>
      </c>
      <c r="G392" s="50">
        <v>1450000</v>
      </c>
      <c r="H392" s="201">
        <v>0</v>
      </c>
      <c r="I392" s="201">
        <v>0</v>
      </c>
      <c r="J392" s="202" t="s">
        <v>89</v>
      </c>
      <c r="K392" s="197" t="s">
        <v>30</v>
      </c>
      <c r="L392" s="195"/>
    </row>
    <row r="393" spans="1:12" s="196" customFormat="1" ht="13.5" customHeight="1">
      <c r="A393" s="49" t="s">
        <v>549</v>
      </c>
      <c r="B393" s="61" t="s">
        <v>547</v>
      </c>
      <c r="C393" s="197" t="s">
        <v>88</v>
      </c>
      <c r="D393" s="198">
        <v>44011</v>
      </c>
      <c r="E393" s="199">
        <v>44041</v>
      </c>
      <c r="F393" s="200">
        <f t="shared" si="7"/>
        <v>1300000</v>
      </c>
      <c r="G393" s="50">
        <v>1300000</v>
      </c>
      <c r="H393" s="201">
        <v>0</v>
      </c>
      <c r="I393" s="201">
        <v>0</v>
      </c>
      <c r="J393" s="202" t="s">
        <v>89</v>
      </c>
      <c r="K393" s="197" t="s">
        <v>30</v>
      </c>
      <c r="L393" s="195"/>
    </row>
    <row r="394" spans="1:12" s="196" customFormat="1" ht="13.5" customHeight="1">
      <c r="A394" s="49" t="s">
        <v>550</v>
      </c>
      <c r="B394" s="61" t="s">
        <v>551</v>
      </c>
      <c r="C394" s="197" t="s">
        <v>88</v>
      </c>
      <c r="D394" s="198">
        <v>44008</v>
      </c>
      <c r="E394" s="199">
        <v>44038</v>
      </c>
      <c r="F394" s="200">
        <f t="shared" si="7"/>
        <v>4500000</v>
      </c>
      <c r="G394" s="50">
        <v>4500000</v>
      </c>
      <c r="H394" s="201">
        <v>0</v>
      </c>
      <c r="I394" s="201">
        <v>0</v>
      </c>
      <c r="J394" s="202" t="s">
        <v>89</v>
      </c>
      <c r="K394" s="197" t="s">
        <v>30</v>
      </c>
      <c r="L394" s="195"/>
    </row>
    <row r="395" spans="1:12" s="196" customFormat="1" ht="13.5" customHeight="1">
      <c r="A395" s="49" t="s">
        <v>554</v>
      </c>
      <c r="B395" s="61" t="s">
        <v>553</v>
      </c>
      <c r="C395" s="197" t="s">
        <v>88</v>
      </c>
      <c r="D395" s="198">
        <v>44005</v>
      </c>
      <c r="E395" s="199">
        <v>44035</v>
      </c>
      <c r="F395" s="200">
        <f t="shared" si="7"/>
        <v>100000</v>
      </c>
      <c r="G395" s="50">
        <v>100000</v>
      </c>
      <c r="H395" s="201">
        <v>0</v>
      </c>
      <c r="I395" s="201">
        <v>0</v>
      </c>
      <c r="J395" s="202" t="s">
        <v>89</v>
      </c>
      <c r="K395" s="197" t="s">
        <v>30</v>
      </c>
      <c r="L395" s="195"/>
    </row>
    <row r="396" spans="1:12" s="196" customFormat="1" ht="13.5" customHeight="1">
      <c r="A396" s="49" t="s">
        <v>552</v>
      </c>
      <c r="B396" s="61" t="s">
        <v>553</v>
      </c>
      <c r="C396" s="197" t="s">
        <v>88</v>
      </c>
      <c r="D396" s="198">
        <v>44006</v>
      </c>
      <c r="E396" s="199">
        <v>44036</v>
      </c>
      <c r="F396" s="200">
        <f t="shared" si="7"/>
        <v>800000</v>
      </c>
      <c r="G396" s="50">
        <v>800000</v>
      </c>
      <c r="H396" s="201">
        <v>0</v>
      </c>
      <c r="I396" s="201">
        <v>0</v>
      </c>
      <c r="J396" s="202" t="s">
        <v>89</v>
      </c>
      <c r="K396" s="197" t="s">
        <v>30</v>
      </c>
      <c r="L396" s="195"/>
    </row>
    <row r="397" spans="1:12" s="196" customFormat="1" ht="13.5" customHeight="1">
      <c r="A397" s="49" t="s">
        <v>557</v>
      </c>
      <c r="B397" s="61" t="s">
        <v>556</v>
      </c>
      <c r="C397" s="197" t="s">
        <v>88</v>
      </c>
      <c r="D397" s="198">
        <v>44008</v>
      </c>
      <c r="E397" s="199">
        <v>44038</v>
      </c>
      <c r="F397" s="200">
        <f t="shared" si="7"/>
        <v>550000</v>
      </c>
      <c r="G397" s="50">
        <v>550000</v>
      </c>
      <c r="H397" s="201">
        <v>0</v>
      </c>
      <c r="I397" s="201">
        <v>0</v>
      </c>
      <c r="J397" s="202" t="s">
        <v>89</v>
      </c>
      <c r="K397" s="197" t="s">
        <v>30</v>
      </c>
      <c r="L397" s="195"/>
    </row>
    <row r="398" spans="1:12" s="196" customFormat="1" ht="13.5" customHeight="1">
      <c r="A398" s="49" t="s">
        <v>555</v>
      </c>
      <c r="B398" s="61" t="s">
        <v>556</v>
      </c>
      <c r="C398" s="197" t="s">
        <v>88</v>
      </c>
      <c r="D398" s="198">
        <v>44008</v>
      </c>
      <c r="E398" s="199">
        <v>44038</v>
      </c>
      <c r="F398" s="200">
        <f t="shared" si="7"/>
        <v>1900000</v>
      </c>
      <c r="G398" s="50">
        <v>1900000</v>
      </c>
      <c r="H398" s="201">
        <v>0</v>
      </c>
      <c r="I398" s="201">
        <v>0</v>
      </c>
      <c r="J398" s="202" t="s">
        <v>89</v>
      </c>
      <c r="K398" s="197" t="s">
        <v>30</v>
      </c>
      <c r="L398" s="195"/>
    </row>
    <row r="399" spans="1:12" s="196" customFormat="1" ht="13.5" customHeight="1">
      <c r="A399" s="49" t="s">
        <v>558</v>
      </c>
      <c r="B399" s="61" t="s">
        <v>556</v>
      </c>
      <c r="C399" s="197" t="s">
        <v>88</v>
      </c>
      <c r="D399" s="198">
        <v>44008</v>
      </c>
      <c r="E399" s="199">
        <v>44038</v>
      </c>
      <c r="F399" s="200">
        <f t="shared" si="7"/>
        <v>480000</v>
      </c>
      <c r="G399" s="50">
        <v>480000</v>
      </c>
      <c r="H399" s="201">
        <v>0</v>
      </c>
      <c r="I399" s="201">
        <v>0</v>
      </c>
      <c r="J399" s="202" t="s">
        <v>89</v>
      </c>
      <c r="K399" s="197" t="s">
        <v>30</v>
      </c>
      <c r="L399" s="195"/>
    </row>
    <row r="400" spans="1:12" s="196" customFormat="1" ht="13.5" customHeight="1">
      <c r="A400" s="49" t="s">
        <v>559</v>
      </c>
      <c r="B400" s="61" t="s">
        <v>560</v>
      </c>
      <c r="C400" s="197" t="s">
        <v>88</v>
      </c>
      <c r="D400" s="198">
        <v>44004</v>
      </c>
      <c r="E400" s="199">
        <v>44034</v>
      </c>
      <c r="F400" s="200">
        <f t="shared" si="7"/>
        <v>38040000</v>
      </c>
      <c r="G400" s="50">
        <v>38040000</v>
      </c>
      <c r="H400" s="201">
        <v>0</v>
      </c>
      <c r="I400" s="201">
        <v>0</v>
      </c>
      <c r="J400" s="202" t="s">
        <v>89</v>
      </c>
      <c r="K400" s="197" t="s">
        <v>30</v>
      </c>
      <c r="L400" s="195"/>
    </row>
    <row r="401" spans="1:12" s="196" customFormat="1" ht="13.5" customHeight="1">
      <c r="A401" s="243" t="s">
        <v>565</v>
      </c>
      <c r="B401" s="119" t="s">
        <v>562</v>
      </c>
      <c r="C401" s="206" t="s">
        <v>88</v>
      </c>
      <c r="D401" s="207">
        <v>44001</v>
      </c>
      <c r="E401" s="208">
        <v>44031</v>
      </c>
      <c r="F401" s="209">
        <f t="shared" si="7"/>
        <v>350000</v>
      </c>
      <c r="G401" s="210">
        <v>350000</v>
      </c>
      <c r="H401" s="211">
        <v>0</v>
      </c>
      <c r="I401" s="211">
        <v>0</v>
      </c>
      <c r="J401" s="244" t="s">
        <v>89</v>
      </c>
      <c r="K401" s="206" t="s">
        <v>30</v>
      </c>
      <c r="L401" s="195"/>
    </row>
    <row r="402" spans="1:12" s="196" customFormat="1" ht="13.5" customHeight="1">
      <c r="A402" s="185" t="s">
        <v>564</v>
      </c>
      <c r="B402" s="186" t="s">
        <v>562</v>
      </c>
      <c r="C402" s="187" t="s">
        <v>88</v>
      </c>
      <c r="D402" s="188">
        <v>44004</v>
      </c>
      <c r="E402" s="189">
        <v>44034</v>
      </c>
      <c r="F402" s="190">
        <f t="shared" si="7"/>
        <v>1500000</v>
      </c>
      <c r="G402" s="191">
        <v>1500000</v>
      </c>
      <c r="H402" s="193">
        <v>0</v>
      </c>
      <c r="I402" s="193">
        <v>0</v>
      </c>
      <c r="J402" s="194" t="s">
        <v>89</v>
      </c>
      <c r="K402" s="187" t="s">
        <v>30</v>
      </c>
      <c r="L402" s="195"/>
    </row>
    <row r="403" spans="1:12" s="196" customFormat="1" ht="13.5" customHeight="1">
      <c r="A403" s="49" t="s">
        <v>561</v>
      </c>
      <c r="B403" s="61" t="s">
        <v>562</v>
      </c>
      <c r="C403" s="197" t="s">
        <v>88</v>
      </c>
      <c r="D403" s="198">
        <v>44007</v>
      </c>
      <c r="E403" s="199">
        <v>44037</v>
      </c>
      <c r="F403" s="200">
        <f t="shared" si="7"/>
        <v>1800000</v>
      </c>
      <c r="G403" s="50">
        <v>1800000</v>
      </c>
      <c r="H403" s="201">
        <v>0</v>
      </c>
      <c r="I403" s="201">
        <v>0</v>
      </c>
      <c r="J403" s="202" t="s">
        <v>89</v>
      </c>
      <c r="K403" s="197" t="s">
        <v>30</v>
      </c>
      <c r="L403" s="195"/>
    </row>
    <row r="404" spans="1:12" s="196" customFormat="1" ht="13.5" customHeight="1">
      <c r="A404" s="49" t="s">
        <v>563</v>
      </c>
      <c r="B404" s="61" t="s">
        <v>562</v>
      </c>
      <c r="C404" s="197" t="s">
        <v>88</v>
      </c>
      <c r="D404" s="198">
        <v>44007</v>
      </c>
      <c r="E404" s="199">
        <v>44037</v>
      </c>
      <c r="F404" s="200">
        <f t="shared" si="7"/>
        <v>1800000</v>
      </c>
      <c r="G404" s="50">
        <v>1800000</v>
      </c>
      <c r="H404" s="201">
        <v>0</v>
      </c>
      <c r="I404" s="201">
        <v>0</v>
      </c>
      <c r="J404" s="202" t="s">
        <v>89</v>
      </c>
      <c r="K404" s="197" t="s">
        <v>30</v>
      </c>
      <c r="L404" s="195"/>
    </row>
    <row r="405" spans="1:12" s="196" customFormat="1" ht="13.5" customHeight="1">
      <c r="A405" s="49" t="s">
        <v>566</v>
      </c>
      <c r="B405" s="61" t="s">
        <v>567</v>
      </c>
      <c r="C405" s="197" t="s">
        <v>88</v>
      </c>
      <c r="D405" s="198">
        <v>44006</v>
      </c>
      <c r="E405" s="199">
        <v>44036</v>
      </c>
      <c r="F405" s="200">
        <f t="shared" si="7"/>
        <v>1200000</v>
      </c>
      <c r="G405" s="50">
        <v>1200000</v>
      </c>
      <c r="H405" s="201">
        <v>0</v>
      </c>
      <c r="I405" s="201">
        <v>0</v>
      </c>
      <c r="J405" s="202" t="s">
        <v>89</v>
      </c>
      <c r="K405" s="197" t="s">
        <v>30</v>
      </c>
      <c r="L405" s="195"/>
    </row>
    <row r="406" spans="1:12" s="196" customFormat="1" ht="13.5" customHeight="1">
      <c r="A406" s="49" t="s">
        <v>572</v>
      </c>
      <c r="B406" s="61" t="s">
        <v>569</v>
      </c>
      <c r="C406" s="197" t="s">
        <v>88</v>
      </c>
      <c r="D406" s="198">
        <v>44006</v>
      </c>
      <c r="E406" s="199">
        <v>44036</v>
      </c>
      <c r="F406" s="200">
        <f t="shared" si="7"/>
        <v>700000</v>
      </c>
      <c r="G406" s="50">
        <v>700000</v>
      </c>
      <c r="H406" s="201">
        <v>0</v>
      </c>
      <c r="I406" s="201">
        <v>0</v>
      </c>
      <c r="J406" s="202" t="s">
        <v>89</v>
      </c>
      <c r="K406" s="197" t="s">
        <v>30</v>
      </c>
      <c r="L406" s="195"/>
    </row>
    <row r="407" spans="1:12" s="196" customFormat="1" ht="13.5" customHeight="1">
      <c r="A407" s="49" t="s">
        <v>571</v>
      </c>
      <c r="B407" s="61" t="s">
        <v>569</v>
      </c>
      <c r="C407" s="197" t="s">
        <v>88</v>
      </c>
      <c r="D407" s="198">
        <v>44006</v>
      </c>
      <c r="E407" s="199">
        <v>44036</v>
      </c>
      <c r="F407" s="200">
        <f t="shared" si="7"/>
        <v>1300000</v>
      </c>
      <c r="G407" s="50">
        <v>1300000</v>
      </c>
      <c r="H407" s="201">
        <v>0</v>
      </c>
      <c r="I407" s="201">
        <v>0</v>
      </c>
      <c r="J407" s="202" t="s">
        <v>89</v>
      </c>
      <c r="K407" s="197" t="s">
        <v>30</v>
      </c>
      <c r="L407" s="195"/>
    </row>
    <row r="408" spans="1:12" s="196" customFormat="1" ht="13.5" customHeight="1">
      <c r="A408" s="49" t="s">
        <v>573</v>
      </c>
      <c r="B408" s="61" t="s">
        <v>569</v>
      </c>
      <c r="C408" s="197" t="s">
        <v>88</v>
      </c>
      <c r="D408" s="198">
        <v>44006</v>
      </c>
      <c r="E408" s="199">
        <v>44036</v>
      </c>
      <c r="F408" s="200">
        <f t="shared" si="7"/>
        <v>300000</v>
      </c>
      <c r="G408" s="50">
        <v>300000</v>
      </c>
      <c r="H408" s="201">
        <v>0</v>
      </c>
      <c r="I408" s="201">
        <v>0</v>
      </c>
      <c r="J408" s="202" t="s">
        <v>89</v>
      </c>
      <c r="K408" s="197" t="s">
        <v>30</v>
      </c>
      <c r="L408" s="195"/>
    </row>
    <row r="409" spans="1:12" s="196" customFormat="1" ht="13.5" customHeight="1">
      <c r="A409" s="49" t="s">
        <v>570</v>
      </c>
      <c r="B409" s="61" t="s">
        <v>569</v>
      </c>
      <c r="C409" s="197" t="s">
        <v>88</v>
      </c>
      <c r="D409" s="198">
        <v>44006</v>
      </c>
      <c r="E409" s="199">
        <v>44036</v>
      </c>
      <c r="F409" s="200">
        <f t="shared" si="7"/>
        <v>2660000</v>
      </c>
      <c r="G409" s="50">
        <v>2660000</v>
      </c>
      <c r="H409" s="201">
        <v>0</v>
      </c>
      <c r="I409" s="201">
        <v>0</v>
      </c>
      <c r="J409" s="202" t="s">
        <v>89</v>
      </c>
      <c r="K409" s="197" t="s">
        <v>30</v>
      </c>
      <c r="L409" s="195"/>
    </row>
    <row r="410" spans="1:12" s="196" customFormat="1" ht="13.5" customHeight="1">
      <c r="A410" s="49" t="s">
        <v>568</v>
      </c>
      <c r="B410" s="61" t="s">
        <v>569</v>
      </c>
      <c r="C410" s="197" t="s">
        <v>88</v>
      </c>
      <c r="D410" s="198">
        <v>44007</v>
      </c>
      <c r="E410" s="199">
        <v>44037</v>
      </c>
      <c r="F410" s="200">
        <f t="shared" si="7"/>
        <v>4680000</v>
      </c>
      <c r="G410" s="50">
        <v>4680000</v>
      </c>
      <c r="H410" s="201">
        <v>0</v>
      </c>
      <c r="I410" s="201">
        <v>0</v>
      </c>
      <c r="J410" s="202" t="s">
        <v>89</v>
      </c>
      <c r="K410" s="197" t="s">
        <v>30</v>
      </c>
      <c r="L410" s="195"/>
    </row>
    <row r="411" spans="1:12" s="196" customFormat="1" ht="13.5" customHeight="1">
      <c r="A411" s="49" t="s">
        <v>578</v>
      </c>
      <c r="B411" s="61" t="s">
        <v>575</v>
      </c>
      <c r="C411" s="197" t="s">
        <v>88</v>
      </c>
      <c r="D411" s="198">
        <v>44008</v>
      </c>
      <c r="E411" s="199">
        <v>44038</v>
      </c>
      <c r="F411" s="200">
        <f t="shared" si="7"/>
        <v>250000</v>
      </c>
      <c r="G411" s="50">
        <v>250000</v>
      </c>
      <c r="H411" s="201">
        <v>0</v>
      </c>
      <c r="I411" s="201">
        <v>0</v>
      </c>
      <c r="J411" s="202" t="s">
        <v>89</v>
      </c>
      <c r="K411" s="197" t="s">
        <v>30</v>
      </c>
      <c r="L411" s="195"/>
    </row>
    <row r="412" spans="1:12" s="196" customFormat="1" ht="13.5" customHeight="1">
      <c r="A412" s="49" t="s">
        <v>579</v>
      </c>
      <c r="B412" s="61" t="s">
        <v>575</v>
      </c>
      <c r="C412" s="197" t="s">
        <v>88</v>
      </c>
      <c r="D412" s="198">
        <v>44008</v>
      </c>
      <c r="E412" s="199">
        <v>44038</v>
      </c>
      <c r="F412" s="200">
        <f t="shared" si="7"/>
        <v>120000</v>
      </c>
      <c r="G412" s="50">
        <v>120000</v>
      </c>
      <c r="H412" s="201">
        <v>0</v>
      </c>
      <c r="I412" s="201">
        <v>0</v>
      </c>
      <c r="J412" s="202" t="s">
        <v>89</v>
      </c>
      <c r="K412" s="197" t="s">
        <v>30</v>
      </c>
      <c r="L412" s="195"/>
    </row>
    <row r="413" spans="1:12" s="196" customFormat="1" ht="13.5" customHeight="1">
      <c r="A413" s="49" t="s">
        <v>574</v>
      </c>
      <c r="B413" s="61" t="s">
        <v>575</v>
      </c>
      <c r="C413" s="197" t="s">
        <v>88</v>
      </c>
      <c r="D413" s="198">
        <v>44008</v>
      </c>
      <c r="E413" s="199">
        <v>44038</v>
      </c>
      <c r="F413" s="200">
        <f t="shared" si="7"/>
        <v>1200000</v>
      </c>
      <c r="G413" s="50">
        <v>1200000</v>
      </c>
      <c r="H413" s="201">
        <v>0</v>
      </c>
      <c r="I413" s="201">
        <v>0</v>
      </c>
      <c r="J413" s="202" t="s">
        <v>89</v>
      </c>
      <c r="K413" s="197" t="s">
        <v>30</v>
      </c>
      <c r="L413" s="195"/>
    </row>
    <row r="414" spans="1:12" s="196" customFormat="1" ht="13.5" customHeight="1">
      <c r="A414" s="49" t="s">
        <v>576</v>
      </c>
      <c r="B414" s="61" t="s">
        <v>575</v>
      </c>
      <c r="C414" s="197" t="s">
        <v>88</v>
      </c>
      <c r="D414" s="198">
        <v>44008</v>
      </c>
      <c r="E414" s="199">
        <v>44038</v>
      </c>
      <c r="F414" s="200">
        <f t="shared" si="7"/>
        <v>600000</v>
      </c>
      <c r="G414" s="50">
        <v>600000</v>
      </c>
      <c r="H414" s="201">
        <v>0</v>
      </c>
      <c r="I414" s="201">
        <v>0</v>
      </c>
      <c r="J414" s="202" t="s">
        <v>89</v>
      </c>
      <c r="K414" s="197" t="s">
        <v>30</v>
      </c>
      <c r="L414" s="195"/>
    </row>
    <row r="415" spans="1:12" s="196" customFormat="1" ht="13.5" customHeight="1">
      <c r="A415" s="49" t="s">
        <v>577</v>
      </c>
      <c r="B415" s="61" t="s">
        <v>575</v>
      </c>
      <c r="C415" s="197" t="s">
        <v>88</v>
      </c>
      <c r="D415" s="198">
        <v>44009</v>
      </c>
      <c r="E415" s="199">
        <v>44039</v>
      </c>
      <c r="F415" s="200">
        <f t="shared" si="7"/>
        <v>400000</v>
      </c>
      <c r="G415" s="50">
        <v>400000</v>
      </c>
      <c r="H415" s="201">
        <v>0</v>
      </c>
      <c r="I415" s="201">
        <v>0</v>
      </c>
      <c r="J415" s="202" t="s">
        <v>89</v>
      </c>
      <c r="K415" s="197" t="s">
        <v>30</v>
      </c>
      <c r="L415" s="195"/>
    </row>
    <row r="416" spans="1:12" s="196" customFormat="1" ht="13.5" customHeight="1">
      <c r="A416" s="49" t="s">
        <v>583</v>
      </c>
      <c r="B416" s="61" t="s">
        <v>581</v>
      </c>
      <c r="C416" s="197" t="s">
        <v>88</v>
      </c>
      <c r="D416" s="198">
        <v>43985</v>
      </c>
      <c r="E416" s="199">
        <v>44015</v>
      </c>
      <c r="F416" s="200">
        <f t="shared" si="7"/>
        <v>173650</v>
      </c>
      <c r="G416" s="50">
        <v>173650</v>
      </c>
      <c r="H416" s="201">
        <v>0</v>
      </c>
      <c r="I416" s="201">
        <v>0</v>
      </c>
      <c r="J416" s="202" t="s">
        <v>89</v>
      </c>
      <c r="K416" s="197" t="s">
        <v>30</v>
      </c>
      <c r="L416" s="195"/>
    </row>
    <row r="417" spans="1:12" s="196" customFormat="1" ht="13.5" customHeight="1">
      <c r="A417" s="49" t="s">
        <v>582</v>
      </c>
      <c r="B417" s="61" t="s">
        <v>581</v>
      </c>
      <c r="C417" s="197" t="s">
        <v>88</v>
      </c>
      <c r="D417" s="198">
        <v>43997</v>
      </c>
      <c r="E417" s="199">
        <v>44027</v>
      </c>
      <c r="F417" s="200">
        <f t="shared" si="7"/>
        <v>209000</v>
      </c>
      <c r="G417" s="50">
        <v>209000</v>
      </c>
      <c r="H417" s="201">
        <v>0</v>
      </c>
      <c r="I417" s="201">
        <v>0</v>
      </c>
      <c r="J417" s="202" t="s">
        <v>89</v>
      </c>
      <c r="K417" s="197" t="s">
        <v>30</v>
      </c>
      <c r="L417" s="195"/>
    </row>
    <row r="418" spans="1:12" s="196" customFormat="1" ht="13.5" customHeight="1">
      <c r="A418" s="49" t="s">
        <v>585</v>
      </c>
      <c r="B418" s="61" t="s">
        <v>581</v>
      </c>
      <c r="C418" s="197" t="s">
        <v>88</v>
      </c>
      <c r="D418" s="198">
        <v>43999</v>
      </c>
      <c r="E418" s="199">
        <v>44029</v>
      </c>
      <c r="F418" s="200">
        <f t="shared" si="7"/>
        <v>35000</v>
      </c>
      <c r="G418" s="50">
        <v>35000</v>
      </c>
      <c r="H418" s="201">
        <v>0</v>
      </c>
      <c r="I418" s="201">
        <v>0</v>
      </c>
      <c r="J418" s="202" t="s">
        <v>89</v>
      </c>
      <c r="K418" s="197" t="s">
        <v>30</v>
      </c>
      <c r="L418" s="195"/>
    </row>
    <row r="419" spans="1:12" s="196" customFormat="1" ht="13.5" customHeight="1">
      <c r="A419" s="49" t="s">
        <v>586</v>
      </c>
      <c r="B419" s="61" t="s">
        <v>581</v>
      </c>
      <c r="C419" s="197" t="s">
        <v>88</v>
      </c>
      <c r="D419" s="198">
        <v>44001</v>
      </c>
      <c r="E419" s="199">
        <v>44031</v>
      </c>
      <c r="F419" s="200">
        <f t="shared" si="7"/>
        <v>30800</v>
      </c>
      <c r="G419" s="50">
        <v>30800</v>
      </c>
      <c r="H419" s="201">
        <v>0</v>
      </c>
      <c r="I419" s="201">
        <v>0</v>
      </c>
      <c r="J419" s="202" t="s">
        <v>89</v>
      </c>
      <c r="K419" s="197" t="s">
        <v>30</v>
      </c>
      <c r="L419" s="195"/>
    </row>
    <row r="420" spans="1:12" s="196" customFormat="1" ht="13.5" customHeight="1">
      <c r="A420" s="49" t="s">
        <v>584</v>
      </c>
      <c r="B420" s="61" t="s">
        <v>581</v>
      </c>
      <c r="C420" s="197" t="s">
        <v>88</v>
      </c>
      <c r="D420" s="198">
        <v>44001</v>
      </c>
      <c r="E420" s="199">
        <v>44031</v>
      </c>
      <c r="F420" s="200">
        <f t="shared" si="7"/>
        <v>60000</v>
      </c>
      <c r="G420" s="50">
        <v>60000</v>
      </c>
      <c r="H420" s="201">
        <v>0</v>
      </c>
      <c r="I420" s="201">
        <v>0</v>
      </c>
      <c r="J420" s="202" t="s">
        <v>89</v>
      </c>
      <c r="K420" s="197" t="s">
        <v>30</v>
      </c>
      <c r="L420" s="195"/>
    </row>
    <row r="421" spans="1:12" s="196" customFormat="1" ht="13.5" customHeight="1">
      <c r="A421" s="49" t="s">
        <v>580</v>
      </c>
      <c r="B421" s="61" t="s">
        <v>581</v>
      </c>
      <c r="C421" s="197" t="s">
        <v>88</v>
      </c>
      <c r="D421" s="198">
        <v>44006</v>
      </c>
      <c r="E421" s="199">
        <v>44036</v>
      </c>
      <c r="F421" s="200">
        <f t="shared" si="7"/>
        <v>261835</v>
      </c>
      <c r="G421" s="50">
        <v>261835</v>
      </c>
      <c r="H421" s="201">
        <v>0</v>
      </c>
      <c r="I421" s="201">
        <v>0</v>
      </c>
      <c r="J421" s="202" t="s">
        <v>89</v>
      </c>
      <c r="K421" s="197" t="s">
        <v>30</v>
      </c>
      <c r="L421" s="195"/>
    </row>
    <row r="422" spans="1:12" s="196" customFormat="1" ht="13.5" customHeight="1">
      <c r="A422" s="49" t="s">
        <v>589</v>
      </c>
      <c r="B422" s="61" t="s">
        <v>588</v>
      </c>
      <c r="C422" s="197" t="s">
        <v>88</v>
      </c>
      <c r="D422" s="198">
        <v>43997</v>
      </c>
      <c r="E422" s="199">
        <v>44027</v>
      </c>
      <c r="F422" s="200">
        <f t="shared" si="7"/>
        <v>6481200</v>
      </c>
      <c r="G422" s="50">
        <v>6481200</v>
      </c>
      <c r="H422" s="201">
        <v>0</v>
      </c>
      <c r="I422" s="201">
        <v>0</v>
      </c>
      <c r="J422" s="202" t="s">
        <v>89</v>
      </c>
      <c r="K422" s="197" t="s">
        <v>30</v>
      </c>
      <c r="L422" s="195"/>
    </row>
    <row r="423" spans="1:12" s="196" customFormat="1" ht="13.5" customHeight="1">
      <c r="A423" s="49" t="s">
        <v>587</v>
      </c>
      <c r="B423" s="61" t="s">
        <v>588</v>
      </c>
      <c r="C423" s="197" t="s">
        <v>88</v>
      </c>
      <c r="D423" s="198">
        <v>43997</v>
      </c>
      <c r="E423" s="199">
        <v>44027</v>
      </c>
      <c r="F423" s="200">
        <f t="shared" si="7"/>
        <v>6592500</v>
      </c>
      <c r="G423" s="50">
        <v>6592500</v>
      </c>
      <c r="H423" s="201">
        <v>0</v>
      </c>
      <c r="I423" s="201">
        <v>0</v>
      </c>
      <c r="J423" s="202" t="s">
        <v>89</v>
      </c>
      <c r="K423" s="197" t="s">
        <v>30</v>
      </c>
      <c r="L423" s="195"/>
    </row>
    <row r="424" spans="1:12" s="196" customFormat="1" ht="13.5" customHeight="1">
      <c r="A424" s="49" t="s">
        <v>592</v>
      </c>
      <c r="B424" s="61" t="s">
        <v>591</v>
      </c>
      <c r="C424" s="197" t="s">
        <v>88</v>
      </c>
      <c r="D424" s="198">
        <v>43871</v>
      </c>
      <c r="E424" s="199">
        <v>44051</v>
      </c>
      <c r="F424" s="200">
        <f t="shared" si="7"/>
        <v>26760000</v>
      </c>
      <c r="G424" s="50">
        <v>26760000</v>
      </c>
      <c r="H424" s="201">
        <v>0</v>
      </c>
      <c r="I424" s="201">
        <v>0</v>
      </c>
      <c r="J424" s="202" t="s">
        <v>89</v>
      </c>
      <c r="K424" s="197" t="s">
        <v>30</v>
      </c>
      <c r="L424" s="195"/>
    </row>
    <row r="425" spans="1:12" s="196" customFormat="1" ht="13.5" customHeight="1">
      <c r="A425" s="49" t="s">
        <v>596</v>
      </c>
      <c r="B425" s="61" t="s">
        <v>591</v>
      </c>
      <c r="C425" s="197" t="s">
        <v>88</v>
      </c>
      <c r="D425" s="198">
        <v>44010</v>
      </c>
      <c r="E425" s="199">
        <v>44190</v>
      </c>
      <c r="F425" s="200">
        <f t="shared" si="7"/>
        <v>4433500</v>
      </c>
      <c r="G425" s="50">
        <v>4433500</v>
      </c>
      <c r="H425" s="201">
        <v>0</v>
      </c>
      <c r="I425" s="201">
        <v>0</v>
      </c>
      <c r="J425" s="202" t="s">
        <v>89</v>
      </c>
      <c r="K425" s="197" t="s">
        <v>30</v>
      </c>
      <c r="L425" s="195"/>
    </row>
    <row r="426" spans="1:12" s="196" customFormat="1" ht="13.5" customHeight="1">
      <c r="A426" s="49" t="s">
        <v>598</v>
      </c>
      <c r="B426" s="61" t="s">
        <v>591</v>
      </c>
      <c r="C426" s="197" t="s">
        <v>88</v>
      </c>
      <c r="D426" s="198">
        <v>43945</v>
      </c>
      <c r="E426" s="199">
        <v>44125</v>
      </c>
      <c r="F426" s="200">
        <f t="shared" si="7"/>
        <v>1264000</v>
      </c>
      <c r="G426" s="50">
        <v>1264000</v>
      </c>
      <c r="H426" s="201">
        <v>0</v>
      </c>
      <c r="I426" s="201">
        <v>0</v>
      </c>
      <c r="J426" s="202" t="s">
        <v>89</v>
      </c>
      <c r="K426" s="197" t="s">
        <v>30</v>
      </c>
      <c r="L426" s="195"/>
    </row>
    <row r="427" spans="1:12" s="196" customFormat="1" ht="13.5" customHeight="1">
      <c r="A427" s="49" t="s">
        <v>597</v>
      </c>
      <c r="B427" s="61" t="s">
        <v>591</v>
      </c>
      <c r="C427" s="197" t="s">
        <v>88</v>
      </c>
      <c r="D427" s="198">
        <v>43999</v>
      </c>
      <c r="E427" s="199">
        <v>44179</v>
      </c>
      <c r="F427" s="200">
        <f t="shared" si="7"/>
        <v>1584000</v>
      </c>
      <c r="G427" s="50">
        <v>1584000</v>
      </c>
      <c r="H427" s="201">
        <v>0</v>
      </c>
      <c r="I427" s="201">
        <v>0</v>
      </c>
      <c r="J427" s="202" t="s">
        <v>89</v>
      </c>
      <c r="K427" s="197" t="s">
        <v>30</v>
      </c>
      <c r="L427" s="195"/>
    </row>
    <row r="428" spans="1:12" s="196" customFormat="1" ht="13.5" customHeight="1">
      <c r="A428" s="49" t="s">
        <v>595</v>
      </c>
      <c r="B428" s="61" t="s">
        <v>591</v>
      </c>
      <c r="C428" s="197" t="s">
        <v>88</v>
      </c>
      <c r="D428" s="198">
        <v>43977</v>
      </c>
      <c r="E428" s="199">
        <v>44157</v>
      </c>
      <c r="F428" s="200">
        <f t="shared" si="7"/>
        <v>10462295</v>
      </c>
      <c r="G428" s="50">
        <v>10462295</v>
      </c>
      <c r="H428" s="201">
        <v>0</v>
      </c>
      <c r="I428" s="201">
        <v>0</v>
      </c>
      <c r="J428" s="202" t="s">
        <v>89</v>
      </c>
      <c r="K428" s="197" t="s">
        <v>30</v>
      </c>
      <c r="L428" s="195"/>
    </row>
    <row r="429" spans="1:12" s="196" customFormat="1" ht="13.5" customHeight="1">
      <c r="A429" s="49" t="s">
        <v>590</v>
      </c>
      <c r="B429" s="61" t="s">
        <v>591</v>
      </c>
      <c r="C429" s="197" t="s">
        <v>88</v>
      </c>
      <c r="D429" s="198">
        <v>43977</v>
      </c>
      <c r="E429" s="199">
        <v>44157</v>
      </c>
      <c r="F429" s="200">
        <f t="shared" si="7"/>
        <v>32500000</v>
      </c>
      <c r="G429" s="50">
        <v>32500000</v>
      </c>
      <c r="H429" s="201">
        <v>0</v>
      </c>
      <c r="I429" s="201">
        <v>0</v>
      </c>
      <c r="J429" s="202" t="s">
        <v>89</v>
      </c>
      <c r="K429" s="197" t="s">
        <v>30</v>
      </c>
      <c r="L429" s="195"/>
    </row>
    <row r="430" spans="1:12" s="196" customFormat="1" ht="13.5" customHeight="1">
      <c r="A430" s="49" t="s">
        <v>593</v>
      </c>
      <c r="B430" s="61" t="s">
        <v>591</v>
      </c>
      <c r="C430" s="197" t="s">
        <v>88</v>
      </c>
      <c r="D430" s="198">
        <v>43986</v>
      </c>
      <c r="E430" s="199">
        <v>44166</v>
      </c>
      <c r="F430" s="200">
        <f t="shared" si="7"/>
        <v>11500000</v>
      </c>
      <c r="G430" s="50">
        <v>11500000</v>
      </c>
      <c r="H430" s="201">
        <v>0</v>
      </c>
      <c r="I430" s="201">
        <v>0</v>
      </c>
      <c r="J430" s="202" t="s">
        <v>89</v>
      </c>
      <c r="K430" s="197" t="s">
        <v>30</v>
      </c>
      <c r="L430" s="195"/>
    </row>
    <row r="431" spans="1:12" s="196" customFormat="1" ht="13.5" customHeight="1">
      <c r="A431" s="49" t="s">
        <v>594</v>
      </c>
      <c r="B431" s="61" t="s">
        <v>591</v>
      </c>
      <c r="C431" s="197" t="s">
        <v>88</v>
      </c>
      <c r="D431" s="198">
        <v>43992</v>
      </c>
      <c r="E431" s="199">
        <v>44172</v>
      </c>
      <c r="F431" s="200">
        <f t="shared" si="7"/>
        <v>11500000</v>
      </c>
      <c r="G431" s="50">
        <v>11500000</v>
      </c>
      <c r="H431" s="201">
        <v>0</v>
      </c>
      <c r="I431" s="201">
        <v>0</v>
      </c>
      <c r="J431" s="202" t="s">
        <v>89</v>
      </c>
      <c r="K431" s="197" t="s">
        <v>30</v>
      </c>
      <c r="L431" s="195"/>
    </row>
    <row r="432" spans="1:12" s="196" customFormat="1" ht="13.5" customHeight="1">
      <c r="A432" s="49" t="s">
        <v>599</v>
      </c>
      <c r="B432" s="61" t="s">
        <v>600</v>
      </c>
      <c r="C432" s="197" t="s">
        <v>88</v>
      </c>
      <c r="D432" s="198">
        <v>43997</v>
      </c>
      <c r="E432" s="199">
        <v>44027</v>
      </c>
      <c r="F432" s="200">
        <f t="shared" si="7"/>
        <v>4090000</v>
      </c>
      <c r="G432" s="50">
        <v>4090000</v>
      </c>
      <c r="H432" s="201">
        <v>0</v>
      </c>
      <c r="I432" s="201">
        <v>0</v>
      </c>
      <c r="J432" s="202" t="s">
        <v>89</v>
      </c>
      <c r="K432" s="197" t="s">
        <v>30</v>
      </c>
      <c r="L432" s="195"/>
    </row>
    <row r="433" spans="1:12" s="196" customFormat="1" ht="13.5" customHeight="1">
      <c r="A433" s="49" t="s">
        <v>601</v>
      </c>
      <c r="B433" s="61" t="s">
        <v>600</v>
      </c>
      <c r="C433" s="197" t="s">
        <v>88</v>
      </c>
      <c r="D433" s="198">
        <v>44004</v>
      </c>
      <c r="E433" s="199">
        <v>44034</v>
      </c>
      <c r="F433" s="200">
        <f t="shared" si="7"/>
        <v>1350000</v>
      </c>
      <c r="G433" s="50">
        <v>1350000</v>
      </c>
      <c r="H433" s="201">
        <v>0</v>
      </c>
      <c r="I433" s="201">
        <v>0</v>
      </c>
      <c r="J433" s="202" t="s">
        <v>89</v>
      </c>
      <c r="K433" s="197" t="s">
        <v>30</v>
      </c>
      <c r="L433" s="195"/>
    </row>
    <row r="434" spans="1:12" s="196" customFormat="1" ht="13.5" customHeight="1">
      <c r="A434" s="49" t="s">
        <v>602</v>
      </c>
      <c r="B434" s="61" t="s">
        <v>603</v>
      </c>
      <c r="C434" s="197" t="s">
        <v>88</v>
      </c>
      <c r="D434" s="198">
        <v>44011</v>
      </c>
      <c r="E434" s="199">
        <v>44041</v>
      </c>
      <c r="F434" s="200">
        <f t="shared" si="7"/>
        <v>550000</v>
      </c>
      <c r="G434" s="50">
        <v>550000</v>
      </c>
      <c r="H434" s="201">
        <v>0</v>
      </c>
      <c r="I434" s="201">
        <v>0</v>
      </c>
      <c r="J434" s="202" t="s">
        <v>89</v>
      </c>
      <c r="K434" s="197" t="s">
        <v>30</v>
      </c>
      <c r="L434" s="195"/>
    </row>
    <row r="435" spans="1:12" s="196" customFormat="1" ht="13.5" customHeight="1">
      <c r="A435" s="49" t="s">
        <v>604</v>
      </c>
      <c r="B435" s="61" t="s">
        <v>605</v>
      </c>
      <c r="C435" s="197" t="s">
        <v>88</v>
      </c>
      <c r="D435" s="198">
        <v>44002</v>
      </c>
      <c r="E435" s="199">
        <v>44032</v>
      </c>
      <c r="F435" s="200">
        <f t="shared" si="7"/>
        <v>16296600</v>
      </c>
      <c r="G435" s="50">
        <v>16296600</v>
      </c>
      <c r="H435" s="201">
        <v>0</v>
      </c>
      <c r="I435" s="201">
        <v>0</v>
      </c>
      <c r="J435" s="202" t="s">
        <v>89</v>
      </c>
      <c r="K435" s="197" t="s">
        <v>30</v>
      </c>
      <c r="L435" s="195"/>
    </row>
    <row r="436" spans="1:12" s="196" customFormat="1" ht="13.5" customHeight="1">
      <c r="A436" s="49" t="s">
        <v>606</v>
      </c>
      <c r="B436" s="61" t="s">
        <v>607</v>
      </c>
      <c r="C436" s="197" t="s">
        <v>88</v>
      </c>
      <c r="D436" s="198">
        <v>44005</v>
      </c>
      <c r="E436" s="199">
        <v>44035</v>
      </c>
      <c r="F436" s="200">
        <f t="shared" si="7"/>
        <v>946000</v>
      </c>
      <c r="G436" s="50">
        <v>946000</v>
      </c>
      <c r="H436" s="201">
        <v>0</v>
      </c>
      <c r="I436" s="201">
        <v>0</v>
      </c>
      <c r="J436" s="202" t="s">
        <v>89</v>
      </c>
      <c r="K436" s="197" t="s">
        <v>30</v>
      </c>
      <c r="L436" s="195"/>
    </row>
    <row r="437" spans="1:12" s="196" customFormat="1" ht="13.5" customHeight="1">
      <c r="A437" s="49" t="s">
        <v>608</v>
      </c>
      <c r="B437" s="61" t="s">
        <v>609</v>
      </c>
      <c r="C437" s="197" t="s">
        <v>88</v>
      </c>
      <c r="D437" s="198">
        <v>44005</v>
      </c>
      <c r="E437" s="199">
        <v>44035</v>
      </c>
      <c r="F437" s="200">
        <f t="shared" si="7"/>
        <v>2592000</v>
      </c>
      <c r="G437" s="50">
        <v>2592000</v>
      </c>
      <c r="H437" s="201">
        <v>0</v>
      </c>
      <c r="I437" s="201">
        <v>0</v>
      </c>
      <c r="J437" s="202" t="s">
        <v>89</v>
      </c>
      <c r="K437" s="197" t="s">
        <v>30</v>
      </c>
      <c r="L437" s="195"/>
    </row>
    <row r="438" spans="1:12" s="196" customFormat="1" ht="13.5" customHeight="1">
      <c r="A438" s="49" t="s">
        <v>610</v>
      </c>
      <c r="B438" s="61" t="s">
        <v>611</v>
      </c>
      <c r="C438" s="197" t="s">
        <v>88</v>
      </c>
      <c r="D438" s="198">
        <v>43969</v>
      </c>
      <c r="E438" s="199">
        <v>44029</v>
      </c>
      <c r="F438" s="200">
        <f t="shared" si="7"/>
        <v>90000000</v>
      </c>
      <c r="G438" s="50">
        <v>90000000</v>
      </c>
      <c r="H438" s="201">
        <v>0</v>
      </c>
      <c r="I438" s="201">
        <v>0</v>
      </c>
      <c r="J438" s="202" t="s">
        <v>89</v>
      </c>
      <c r="K438" s="197" t="s">
        <v>30</v>
      </c>
      <c r="L438" s="195"/>
    </row>
    <row r="439" spans="1:12" s="196" customFormat="1" ht="13.5" customHeight="1">
      <c r="A439" s="49" t="s">
        <v>613</v>
      </c>
      <c r="B439" s="61" t="s">
        <v>611</v>
      </c>
      <c r="C439" s="197" t="s">
        <v>88</v>
      </c>
      <c r="D439" s="198">
        <v>43969</v>
      </c>
      <c r="E439" s="199">
        <v>44029</v>
      </c>
      <c r="F439" s="200">
        <f t="shared" si="7"/>
        <v>4000000</v>
      </c>
      <c r="G439" s="50">
        <v>4000000</v>
      </c>
      <c r="H439" s="201">
        <v>0</v>
      </c>
      <c r="I439" s="201">
        <v>0</v>
      </c>
      <c r="J439" s="202" t="s">
        <v>89</v>
      </c>
      <c r="K439" s="197" t="s">
        <v>30</v>
      </c>
      <c r="L439" s="195"/>
    </row>
    <row r="440" spans="1:12" s="196" customFormat="1" ht="13.5" customHeight="1">
      <c r="A440" s="49" t="s">
        <v>612</v>
      </c>
      <c r="B440" s="61" t="s">
        <v>611</v>
      </c>
      <c r="C440" s="197" t="s">
        <v>88</v>
      </c>
      <c r="D440" s="198">
        <v>43990</v>
      </c>
      <c r="E440" s="199">
        <v>44020</v>
      </c>
      <c r="F440" s="200">
        <f t="shared" si="7"/>
        <v>24150000</v>
      </c>
      <c r="G440" s="50">
        <v>24150000</v>
      </c>
      <c r="H440" s="201">
        <v>0</v>
      </c>
      <c r="I440" s="201">
        <v>0</v>
      </c>
      <c r="J440" s="202" t="s">
        <v>89</v>
      </c>
      <c r="K440" s="197" t="s">
        <v>30</v>
      </c>
      <c r="L440" s="195"/>
    </row>
    <row r="441" spans="1:12" s="196" customFormat="1" ht="13.5" customHeight="1">
      <c r="A441" s="49" t="s">
        <v>614</v>
      </c>
      <c r="B441" s="61" t="s">
        <v>615</v>
      </c>
      <c r="C441" s="197" t="s">
        <v>88</v>
      </c>
      <c r="D441" s="198">
        <v>44011</v>
      </c>
      <c r="E441" s="199">
        <v>44041</v>
      </c>
      <c r="F441" s="200">
        <f t="shared" si="7"/>
        <v>4400000</v>
      </c>
      <c r="G441" s="50">
        <v>4400000</v>
      </c>
      <c r="H441" s="201">
        <v>0</v>
      </c>
      <c r="I441" s="201">
        <v>0</v>
      </c>
      <c r="J441" s="202" t="s">
        <v>89</v>
      </c>
      <c r="K441" s="197" t="s">
        <v>30</v>
      </c>
      <c r="L441" s="195"/>
    </row>
    <row r="442" spans="1:12" s="196" customFormat="1" ht="13.5" customHeight="1">
      <c r="A442" s="49" t="s">
        <v>616</v>
      </c>
      <c r="B442" s="61" t="s">
        <v>617</v>
      </c>
      <c r="C442" s="197" t="s">
        <v>88</v>
      </c>
      <c r="D442" s="198">
        <v>43998</v>
      </c>
      <c r="E442" s="199">
        <v>44058</v>
      </c>
      <c r="F442" s="200">
        <f t="shared" si="7"/>
        <v>99250</v>
      </c>
      <c r="G442" s="50">
        <v>99250</v>
      </c>
      <c r="H442" s="201">
        <v>0</v>
      </c>
      <c r="I442" s="201">
        <v>0</v>
      </c>
      <c r="J442" s="202" t="s">
        <v>89</v>
      </c>
      <c r="K442" s="197" t="s">
        <v>30</v>
      </c>
      <c r="L442" s="195"/>
    </row>
    <row r="443" spans="1:12" s="196" customFormat="1" ht="13.5" customHeight="1">
      <c r="A443" s="49" t="s">
        <v>618</v>
      </c>
      <c r="B443" s="61" t="s">
        <v>619</v>
      </c>
      <c r="C443" s="197" t="s">
        <v>88</v>
      </c>
      <c r="D443" s="198">
        <v>43984</v>
      </c>
      <c r="E443" s="199">
        <v>44044</v>
      </c>
      <c r="F443" s="200">
        <f t="shared" si="7"/>
        <v>600000</v>
      </c>
      <c r="G443" s="50">
        <v>600000</v>
      </c>
      <c r="H443" s="201">
        <v>0</v>
      </c>
      <c r="I443" s="201">
        <v>0</v>
      </c>
      <c r="J443" s="202" t="s">
        <v>89</v>
      </c>
      <c r="K443" s="197" t="s">
        <v>30</v>
      </c>
      <c r="L443" s="195"/>
    </row>
    <row r="444" spans="1:12" s="196" customFormat="1" ht="13.5" customHeight="1">
      <c r="A444" s="49" t="s">
        <v>620</v>
      </c>
      <c r="B444" s="61" t="s">
        <v>621</v>
      </c>
      <c r="C444" s="197" t="s">
        <v>88</v>
      </c>
      <c r="D444" s="198">
        <v>44001</v>
      </c>
      <c r="E444" s="199">
        <v>44031</v>
      </c>
      <c r="F444" s="200">
        <f t="shared" si="7"/>
        <v>1900000</v>
      </c>
      <c r="G444" s="50">
        <v>1900000</v>
      </c>
      <c r="H444" s="201">
        <v>0</v>
      </c>
      <c r="I444" s="201">
        <v>0</v>
      </c>
      <c r="J444" s="202" t="s">
        <v>89</v>
      </c>
      <c r="K444" s="197" t="s">
        <v>30</v>
      </c>
      <c r="L444" s="195"/>
    </row>
    <row r="445" spans="1:12" s="196" customFormat="1" ht="13.5" customHeight="1">
      <c r="A445" s="49" t="s">
        <v>622</v>
      </c>
      <c r="B445" s="61" t="s">
        <v>623</v>
      </c>
      <c r="C445" s="197" t="s">
        <v>88</v>
      </c>
      <c r="D445" s="198">
        <v>43921</v>
      </c>
      <c r="E445" s="199">
        <v>44041</v>
      </c>
      <c r="F445" s="200">
        <f t="shared" si="7"/>
        <v>4961902</v>
      </c>
      <c r="G445" s="50">
        <v>4961902</v>
      </c>
      <c r="H445" s="201">
        <v>0</v>
      </c>
      <c r="I445" s="201">
        <v>0</v>
      </c>
      <c r="J445" s="202" t="s">
        <v>89</v>
      </c>
      <c r="K445" s="197" t="s">
        <v>30</v>
      </c>
      <c r="L445" s="195"/>
    </row>
    <row r="446" spans="1:12" s="196" customFormat="1" ht="13.5" customHeight="1">
      <c r="A446" s="49" t="s">
        <v>625</v>
      </c>
      <c r="B446" s="61" t="s">
        <v>623</v>
      </c>
      <c r="C446" s="197" t="s">
        <v>88</v>
      </c>
      <c r="D446" s="198">
        <v>44004</v>
      </c>
      <c r="E446" s="199">
        <v>44034</v>
      </c>
      <c r="F446" s="200">
        <f t="shared" si="7"/>
        <v>200000</v>
      </c>
      <c r="G446" s="50">
        <v>200000</v>
      </c>
      <c r="H446" s="201">
        <v>0</v>
      </c>
      <c r="I446" s="201">
        <v>0</v>
      </c>
      <c r="J446" s="202" t="s">
        <v>89</v>
      </c>
      <c r="K446" s="197" t="s">
        <v>30</v>
      </c>
      <c r="L446" s="195"/>
    </row>
    <row r="447" spans="1:12" s="196" customFormat="1" ht="13.5" customHeight="1">
      <c r="A447" s="49" t="s">
        <v>624</v>
      </c>
      <c r="B447" s="61" t="s">
        <v>623</v>
      </c>
      <c r="C447" s="197" t="s">
        <v>88</v>
      </c>
      <c r="D447" s="198">
        <v>44004</v>
      </c>
      <c r="E447" s="199">
        <v>44034</v>
      </c>
      <c r="F447" s="200">
        <f t="shared" si="7"/>
        <v>500000</v>
      </c>
      <c r="G447" s="50">
        <v>500000</v>
      </c>
      <c r="H447" s="201">
        <v>0</v>
      </c>
      <c r="I447" s="201">
        <v>0</v>
      </c>
      <c r="J447" s="202" t="s">
        <v>89</v>
      </c>
      <c r="K447" s="197" t="s">
        <v>30</v>
      </c>
      <c r="L447" s="195"/>
    </row>
    <row r="448" spans="1:12" s="196" customFormat="1" ht="13.5" customHeight="1">
      <c r="A448" s="49" t="s">
        <v>626</v>
      </c>
      <c r="B448" s="61" t="s">
        <v>627</v>
      </c>
      <c r="C448" s="197" t="s">
        <v>88</v>
      </c>
      <c r="D448" s="198">
        <v>44006</v>
      </c>
      <c r="E448" s="199">
        <v>44036</v>
      </c>
      <c r="F448" s="200">
        <f t="shared" si="7"/>
        <v>4000000</v>
      </c>
      <c r="G448" s="50">
        <v>4000000</v>
      </c>
      <c r="H448" s="201">
        <v>0</v>
      </c>
      <c r="I448" s="201">
        <v>0</v>
      </c>
      <c r="J448" s="202" t="s">
        <v>89</v>
      </c>
      <c r="K448" s="197" t="s">
        <v>30</v>
      </c>
      <c r="L448" s="195"/>
    </row>
    <row r="449" spans="1:12" s="196" customFormat="1" ht="13.5" customHeight="1">
      <c r="A449" s="49" t="s">
        <v>628</v>
      </c>
      <c r="B449" s="61" t="s">
        <v>629</v>
      </c>
      <c r="C449" s="197" t="s">
        <v>88</v>
      </c>
      <c r="D449" s="198">
        <v>43992</v>
      </c>
      <c r="E449" s="199">
        <v>44022</v>
      </c>
      <c r="F449" s="200">
        <f t="shared" si="7"/>
        <v>2700000</v>
      </c>
      <c r="G449" s="50">
        <v>2700000</v>
      </c>
      <c r="H449" s="201">
        <v>0</v>
      </c>
      <c r="I449" s="201">
        <v>0</v>
      </c>
      <c r="J449" s="202" t="s">
        <v>89</v>
      </c>
      <c r="K449" s="197" t="s">
        <v>30</v>
      </c>
      <c r="L449" s="195"/>
    </row>
    <row r="450" spans="1:12" s="196" customFormat="1" ht="13.5" customHeight="1">
      <c r="A450" s="49" t="s">
        <v>630</v>
      </c>
      <c r="B450" s="61" t="s">
        <v>631</v>
      </c>
      <c r="C450" s="197" t="s">
        <v>88</v>
      </c>
      <c r="D450" s="198">
        <v>44008</v>
      </c>
      <c r="E450" s="199">
        <v>44038</v>
      </c>
      <c r="F450" s="200">
        <f t="shared" si="7"/>
        <v>5500000</v>
      </c>
      <c r="G450" s="50">
        <v>5500000</v>
      </c>
      <c r="H450" s="201">
        <v>0</v>
      </c>
      <c r="I450" s="201">
        <v>0</v>
      </c>
      <c r="J450" s="202" t="s">
        <v>89</v>
      </c>
      <c r="K450" s="197" t="s">
        <v>30</v>
      </c>
      <c r="L450" s="195"/>
    </row>
    <row r="451" spans="1:12" s="196" customFormat="1" ht="13.5" customHeight="1">
      <c r="A451" s="49" t="s">
        <v>632</v>
      </c>
      <c r="B451" s="61" t="s">
        <v>633</v>
      </c>
      <c r="C451" s="197" t="s">
        <v>88</v>
      </c>
      <c r="D451" s="198">
        <v>44007</v>
      </c>
      <c r="E451" s="199">
        <v>44037</v>
      </c>
      <c r="F451" s="200">
        <f t="shared" si="7"/>
        <v>2670000</v>
      </c>
      <c r="G451" s="50">
        <v>2670000</v>
      </c>
      <c r="H451" s="201">
        <v>0</v>
      </c>
      <c r="I451" s="201">
        <v>0</v>
      </c>
      <c r="J451" s="202" t="s">
        <v>89</v>
      </c>
      <c r="K451" s="197" t="s">
        <v>30</v>
      </c>
      <c r="L451" s="195"/>
    </row>
    <row r="452" spans="1:12" s="196" customFormat="1" ht="13.5" customHeight="1">
      <c r="A452" s="49" t="s">
        <v>634</v>
      </c>
      <c r="B452" s="61" t="s">
        <v>635</v>
      </c>
      <c r="C452" s="197" t="s">
        <v>88</v>
      </c>
      <c r="D452" s="198">
        <v>44006</v>
      </c>
      <c r="E452" s="199">
        <v>44036</v>
      </c>
      <c r="F452" s="200">
        <f t="shared" si="7"/>
        <v>400000</v>
      </c>
      <c r="G452" s="50">
        <v>400000</v>
      </c>
      <c r="H452" s="201">
        <v>0</v>
      </c>
      <c r="I452" s="201">
        <v>0</v>
      </c>
      <c r="J452" s="202" t="s">
        <v>89</v>
      </c>
      <c r="K452" s="197" t="s">
        <v>30</v>
      </c>
      <c r="L452" s="195"/>
    </row>
    <row r="453" spans="1:12" s="196" customFormat="1" ht="13.5" customHeight="1">
      <c r="A453" s="49" t="s">
        <v>639</v>
      </c>
      <c r="B453" s="61" t="s">
        <v>637</v>
      </c>
      <c r="C453" s="197" t="s">
        <v>88</v>
      </c>
      <c r="D453" s="198">
        <v>44008</v>
      </c>
      <c r="E453" s="199">
        <v>44038</v>
      </c>
      <c r="F453" s="200">
        <f t="shared" si="7"/>
        <v>6000000</v>
      </c>
      <c r="G453" s="50">
        <v>6000000</v>
      </c>
      <c r="H453" s="201">
        <v>0</v>
      </c>
      <c r="I453" s="201">
        <v>0</v>
      </c>
      <c r="J453" s="202" t="s">
        <v>89</v>
      </c>
      <c r="K453" s="197" t="s">
        <v>30</v>
      </c>
      <c r="L453" s="195"/>
    </row>
    <row r="454" spans="1:12" s="196" customFormat="1" ht="13.5" customHeight="1">
      <c r="A454" s="49" t="s">
        <v>638</v>
      </c>
      <c r="B454" s="61" t="s">
        <v>637</v>
      </c>
      <c r="C454" s="197" t="s">
        <v>88</v>
      </c>
      <c r="D454" s="198">
        <v>44008</v>
      </c>
      <c r="E454" s="199">
        <v>44038</v>
      </c>
      <c r="F454" s="200">
        <f t="shared" ref="F454:F517" si="8">+G454+H454*$C$4</f>
        <v>6450000</v>
      </c>
      <c r="G454" s="50">
        <v>6450000</v>
      </c>
      <c r="H454" s="201">
        <v>0</v>
      </c>
      <c r="I454" s="201">
        <v>0</v>
      </c>
      <c r="J454" s="202" t="s">
        <v>89</v>
      </c>
      <c r="K454" s="197" t="s">
        <v>30</v>
      </c>
      <c r="L454" s="195"/>
    </row>
    <row r="455" spans="1:12" s="196" customFormat="1" ht="13.5" customHeight="1">
      <c r="A455" s="243" t="s">
        <v>636</v>
      </c>
      <c r="B455" s="119" t="s">
        <v>637</v>
      </c>
      <c r="C455" s="206" t="s">
        <v>88</v>
      </c>
      <c r="D455" s="207">
        <v>44008</v>
      </c>
      <c r="E455" s="208">
        <v>44038</v>
      </c>
      <c r="F455" s="209">
        <f t="shared" si="8"/>
        <v>7950000</v>
      </c>
      <c r="G455" s="210">
        <v>7950000</v>
      </c>
      <c r="H455" s="211">
        <v>0</v>
      </c>
      <c r="I455" s="211">
        <v>0</v>
      </c>
      <c r="J455" s="244" t="s">
        <v>89</v>
      </c>
      <c r="K455" s="206" t="s">
        <v>30</v>
      </c>
      <c r="L455" s="195"/>
    </row>
    <row r="456" spans="1:12" s="196" customFormat="1" ht="13.5" customHeight="1">
      <c r="A456" s="185" t="s">
        <v>640</v>
      </c>
      <c r="B456" s="186" t="s">
        <v>641</v>
      </c>
      <c r="C456" s="187" t="s">
        <v>88</v>
      </c>
      <c r="D456" s="188">
        <v>44011</v>
      </c>
      <c r="E456" s="189">
        <v>44041</v>
      </c>
      <c r="F456" s="190">
        <f t="shared" si="8"/>
        <v>1500000</v>
      </c>
      <c r="G456" s="191">
        <v>1500000</v>
      </c>
      <c r="H456" s="193">
        <v>0</v>
      </c>
      <c r="I456" s="193">
        <v>0</v>
      </c>
      <c r="J456" s="194" t="s">
        <v>89</v>
      </c>
      <c r="K456" s="187" t="s">
        <v>30</v>
      </c>
      <c r="L456" s="195"/>
    </row>
    <row r="457" spans="1:12" s="196" customFormat="1" ht="13.5" customHeight="1">
      <c r="A457" s="49" t="s">
        <v>644</v>
      </c>
      <c r="B457" s="61" t="s">
        <v>643</v>
      </c>
      <c r="C457" s="197" t="s">
        <v>88</v>
      </c>
      <c r="D457" s="198">
        <v>44001</v>
      </c>
      <c r="E457" s="199">
        <v>44031</v>
      </c>
      <c r="F457" s="200">
        <f t="shared" si="8"/>
        <v>862000</v>
      </c>
      <c r="G457" s="50">
        <v>862000</v>
      </c>
      <c r="H457" s="201">
        <v>0</v>
      </c>
      <c r="I457" s="201">
        <v>0</v>
      </c>
      <c r="J457" s="202" t="s">
        <v>89</v>
      </c>
      <c r="K457" s="197" t="s">
        <v>30</v>
      </c>
      <c r="L457" s="195"/>
    </row>
    <row r="458" spans="1:12" s="196" customFormat="1" ht="13.5" customHeight="1">
      <c r="A458" s="49" t="s">
        <v>645</v>
      </c>
      <c r="B458" s="61" t="s">
        <v>643</v>
      </c>
      <c r="C458" s="197" t="s">
        <v>88</v>
      </c>
      <c r="D458" s="198">
        <v>44001</v>
      </c>
      <c r="E458" s="199">
        <v>44031</v>
      </c>
      <c r="F458" s="200">
        <f t="shared" si="8"/>
        <v>496000</v>
      </c>
      <c r="G458" s="50">
        <v>496000</v>
      </c>
      <c r="H458" s="201">
        <v>0</v>
      </c>
      <c r="I458" s="201">
        <v>0</v>
      </c>
      <c r="J458" s="202" t="s">
        <v>89</v>
      </c>
      <c r="K458" s="197" t="s">
        <v>30</v>
      </c>
      <c r="L458" s="195"/>
    </row>
    <row r="459" spans="1:12" s="196" customFormat="1" ht="13.5" customHeight="1">
      <c r="A459" s="49" t="s">
        <v>646</v>
      </c>
      <c r="B459" s="61" t="s">
        <v>643</v>
      </c>
      <c r="C459" s="197" t="s">
        <v>88</v>
      </c>
      <c r="D459" s="198">
        <v>44001</v>
      </c>
      <c r="E459" s="199">
        <v>44031</v>
      </c>
      <c r="F459" s="200">
        <f t="shared" si="8"/>
        <v>248000</v>
      </c>
      <c r="G459" s="50">
        <v>248000</v>
      </c>
      <c r="H459" s="201">
        <v>0</v>
      </c>
      <c r="I459" s="201">
        <v>0</v>
      </c>
      <c r="J459" s="202" t="s">
        <v>89</v>
      </c>
      <c r="K459" s="197" t="s">
        <v>30</v>
      </c>
      <c r="L459" s="195"/>
    </row>
    <row r="460" spans="1:12" s="196" customFormat="1" ht="13.5" customHeight="1">
      <c r="A460" s="49" t="s">
        <v>642</v>
      </c>
      <c r="B460" s="61" t="s">
        <v>643</v>
      </c>
      <c r="C460" s="197" t="s">
        <v>88</v>
      </c>
      <c r="D460" s="198">
        <v>44004</v>
      </c>
      <c r="E460" s="199">
        <v>44034</v>
      </c>
      <c r="F460" s="200">
        <f t="shared" si="8"/>
        <v>1544000</v>
      </c>
      <c r="G460" s="50">
        <v>1544000</v>
      </c>
      <c r="H460" s="201">
        <v>0</v>
      </c>
      <c r="I460" s="201">
        <v>0</v>
      </c>
      <c r="J460" s="202" t="s">
        <v>89</v>
      </c>
      <c r="K460" s="197" t="s">
        <v>30</v>
      </c>
      <c r="L460" s="195"/>
    </row>
    <row r="461" spans="1:12" s="196" customFormat="1" ht="13.5" customHeight="1">
      <c r="A461" s="49" t="s">
        <v>647</v>
      </c>
      <c r="B461" s="61" t="s">
        <v>648</v>
      </c>
      <c r="C461" s="197" t="s">
        <v>88</v>
      </c>
      <c r="D461" s="198">
        <v>44007</v>
      </c>
      <c r="E461" s="199">
        <v>44037</v>
      </c>
      <c r="F461" s="200">
        <f t="shared" si="8"/>
        <v>4840000</v>
      </c>
      <c r="G461" s="50">
        <v>4840000</v>
      </c>
      <c r="H461" s="201">
        <v>0</v>
      </c>
      <c r="I461" s="201">
        <v>0</v>
      </c>
      <c r="J461" s="202" t="s">
        <v>89</v>
      </c>
      <c r="K461" s="197" t="s">
        <v>30</v>
      </c>
      <c r="L461" s="195"/>
    </row>
    <row r="462" spans="1:12" s="196" customFormat="1" ht="13.5" customHeight="1">
      <c r="A462" s="49" t="s">
        <v>649</v>
      </c>
      <c r="B462" s="61" t="s">
        <v>650</v>
      </c>
      <c r="C462" s="197" t="s">
        <v>88</v>
      </c>
      <c r="D462" s="198">
        <v>43095</v>
      </c>
      <c r="E462" s="199">
        <v>44119</v>
      </c>
      <c r="F462" s="200">
        <f t="shared" si="8"/>
        <v>261433378.79999998</v>
      </c>
      <c r="G462" s="64">
        <v>0</v>
      </c>
      <c r="H462" s="62">
        <v>38333.339999999997</v>
      </c>
      <c r="I462" s="201">
        <v>0</v>
      </c>
      <c r="J462" s="202" t="s">
        <v>89</v>
      </c>
      <c r="K462" s="197" t="s">
        <v>30</v>
      </c>
      <c r="L462" s="195"/>
    </row>
    <row r="463" spans="1:12" s="196" customFormat="1" ht="13.5" customHeight="1">
      <c r="A463" s="49" t="s">
        <v>651</v>
      </c>
      <c r="B463" s="61" t="s">
        <v>650</v>
      </c>
      <c r="C463" s="197" t="s">
        <v>88</v>
      </c>
      <c r="D463" s="198">
        <v>43438</v>
      </c>
      <c r="E463" s="199">
        <v>44119</v>
      </c>
      <c r="F463" s="200">
        <f t="shared" si="8"/>
        <v>40010484.800000004</v>
      </c>
      <c r="G463" s="64">
        <v>0</v>
      </c>
      <c r="H463" s="62">
        <v>5866.64</v>
      </c>
      <c r="I463" s="201">
        <v>0</v>
      </c>
      <c r="J463" s="202" t="s">
        <v>89</v>
      </c>
      <c r="K463" s="197" t="s">
        <v>30</v>
      </c>
      <c r="L463" s="195"/>
    </row>
    <row r="464" spans="1:12" s="196" customFormat="1" ht="13.5" customHeight="1">
      <c r="A464" s="49" t="s">
        <v>652</v>
      </c>
      <c r="B464" s="61" t="s">
        <v>650</v>
      </c>
      <c r="C464" s="197" t="s">
        <v>88</v>
      </c>
      <c r="D464" s="198">
        <v>43062</v>
      </c>
      <c r="E464" s="199">
        <v>44119</v>
      </c>
      <c r="F464" s="200">
        <f t="shared" si="8"/>
        <v>238700000</v>
      </c>
      <c r="G464" s="64">
        <v>0</v>
      </c>
      <c r="H464" s="62">
        <v>35000</v>
      </c>
      <c r="I464" s="201">
        <v>0</v>
      </c>
      <c r="J464" s="202" t="s">
        <v>89</v>
      </c>
      <c r="K464" s="197" t="s">
        <v>30</v>
      </c>
      <c r="L464" s="195"/>
    </row>
    <row r="465" spans="1:12" s="196" customFormat="1" ht="13.5" customHeight="1">
      <c r="A465" s="49" t="s">
        <v>653</v>
      </c>
      <c r="B465" s="61" t="s">
        <v>650</v>
      </c>
      <c r="C465" s="197" t="s">
        <v>88</v>
      </c>
      <c r="D465" s="198">
        <v>43362</v>
      </c>
      <c r="E465" s="199">
        <v>44300</v>
      </c>
      <c r="F465" s="200">
        <f t="shared" si="8"/>
        <v>143220000</v>
      </c>
      <c r="G465" s="64">
        <v>0</v>
      </c>
      <c r="H465" s="62">
        <v>21000</v>
      </c>
      <c r="I465" s="201">
        <v>0</v>
      </c>
      <c r="J465" s="202" t="s">
        <v>89</v>
      </c>
      <c r="K465" s="197" t="s">
        <v>30</v>
      </c>
      <c r="L465" s="195"/>
    </row>
    <row r="466" spans="1:12" s="196" customFormat="1" ht="13.5" customHeight="1">
      <c r="A466" s="49" t="s">
        <v>654</v>
      </c>
      <c r="B466" s="61" t="s">
        <v>650</v>
      </c>
      <c r="C466" s="197" t="s">
        <v>88</v>
      </c>
      <c r="D466" s="198">
        <v>43438</v>
      </c>
      <c r="E466" s="199">
        <v>44301</v>
      </c>
      <c r="F466" s="200">
        <f t="shared" si="8"/>
        <v>44520960</v>
      </c>
      <c r="G466" s="64">
        <v>0</v>
      </c>
      <c r="H466" s="62">
        <v>6528</v>
      </c>
      <c r="I466" s="201">
        <v>0</v>
      </c>
      <c r="J466" s="202" t="s">
        <v>89</v>
      </c>
      <c r="K466" s="197" t="s">
        <v>30</v>
      </c>
      <c r="L466" s="195"/>
    </row>
    <row r="467" spans="1:12" s="196" customFormat="1" ht="13.5" customHeight="1">
      <c r="A467" s="49" t="s">
        <v>655</v>
      </c>
      <c r="B467" s="61" t="s">
        <v>650</v>
      </c>
      <c r="C467" s="197" t="s">
        <v>88</v>
      </c>
      <c r="D467" s="198">
        <v>43326</v>
      </c>
      <c r="E467" s="199">
        <v>44301</v>
      </c>
      <c r="F467" s="200">
        <f t="shared" si="8"/>
        <v>31372000</v>
      </c>
      <c r="G467" s="64">
        <v>0</v>
      </c>
      <c r="H467" s="62">
        <v>4600</v>
      </c>
      <c r="I467" s="201">
        <v>0</v>
      </c>
      <c r="J467" s="202" t="s">
        <v>89</v>
      </c>
      <c r="K467" s="197" t="s">
        <v>30</v>
      </c>
      <c r="L467" s="195"/>
    </row>
    <row r="468" spans="1:12" s="196" customFormat="1" ht="13.5" customHeight="1">
      <c r="A468" s="49" t="s">
        <v>656</v>
      </c>
      <c r="B468" s="61" t="s">
        <v>657</v>
      </c>
      <c r="C468" s="197" t="s">
        <v>88</v>
      </c>
      <c r="D468" s="198">
        <v>44008</v>
      </c>
      <c r="E468" s="199">
        <v>44038</v>
      </c>
      <c r="F468" s="200">
        <f t="shared" si="8"/>
        <v>505839.4</v>
      </c>
      <c r="G468" s="64">
        <v>0</v>
      </c>
      <c r="H468" s="62">
        <v>74.17</v>
      </c>
      <c r="I468" s="201">
        <v>0</v>
      </c>
      <c r="J468" s="202" t="s">
        <v>89</v>
      </c>
      <c r="K468" s="197" t="s">
        <v>30</v>
      </c>
      <c r="L468" s="195"/>
    </row>
    <row r="469" spans="1:12" s="196" customFormat="1" ht="13.5" customHeight="1">
      <c r="A469" s="49" t="s">
        <v>658</v>
      </c>
      <c r="B469" s="61" t="s">
        <v>657</v>
      </c>
      <c r="C469" s="197" t="s">
        <v>88</v>
      </c>
      <c r="D469" s="198">
        <v>43987</v>
      </c>
      <c r="E469" s="199">
        <v>44047</v>
      </c>
      <c r="F469" s="200">
        <f t="shared" si="8"/>
        <v>198598.39999999999</v>
      </c>
      <c r="G469" s="64">
        <v>0</v>
      </c>
      <c r="H469" s="62">
        <v>29.12</v>
      </c>
      <c r="I469" s="201">
        <v>0</v>
      </c>
      <c r="J469" s="202" t="s">
        <v>89</v>
      </c>
      <c r="K469" s="197" t="s">
        <v>30</v>
      </c>
      <c r="L469" s="195"/>
    </row>
    <row r="470" spans="1:12" s="196" customFormat="1" ht="13.5" customHeight="1">
      <c r="A470" s="49" t="s">
        <v>659</v>
      </c>
      <c r="B470" s="61" t="s">
        <v>657</v>
      </c>
      <c r="C470" s="197" t="s">
        <v>88</v>
      </c>
      <c r="D470" s="198">
        <v>43990</v>
      </c>
      <c r="E470" s="199">
        <v>44050</v>
      </c>
      <c r="F470" s="200">
        <f t="shared" si="8"/>
        <v>154200.19999999998</v>
      </c>
      <c r="G470" s="64">
        <v>0</v>
      </c>
      <c r="H470" s="62">
        <v>22.61</v>
      </c>
      <c r="I470" s="201">
        <v>0</v>
      </c>
      <c r="J470" s="202" t="s">
        <v>89</v>
      </c>
      <c r="K470" s="197" t="s">
        <v>30</v>
      </c>
      <c r="L470" s="195"/>
    </row>
    <row r="471" spans="1:12" s="196" customFormat="1" ht="13.5" customHeight="1">
      <c r="A471" s="49" t="s">
        <v>660</v>
      </c>
      <c r="B471" s="61" t="s">
        <v>657</v>
      </c>
      <c r="C471" s="197" t="s">
        <v>88</v>
      </c>
      <c r="D471" s="198">
        <v>43991</v>
      </c>
      <c r="E471" s="199">
        <v>44051</v>
      </c>
      <c r="F471" s="200">
        <f t="shared" si="8"/>
        <v>427682.2</v>
      </c>
      <c r="G471" s="64">
        <v>0</v>
      </c>
      <c r="H471" s="62">
        <v>62.71</v>
      </c>
      <c r="I471" s="201">
        <v>0</v>
      </c>
      <c r="J471" s="202" t="s">
        <v>89</v>
      </c>
      <c r="K471" s="197" t="s">
        <v>30</v>
      </c>
      <c r="L471" s="195"/>
    </row>
    <row r="472" spans="1:12" s="196" customFormat="1" ht="13.5" customHeight="1">
      <c r="A472" s="49" t="s">
        <v>661</v>
      </c>
      <c r="B472" s="61" t="s">
        <v>657</v>
      </c>
      <c r="C472" s="197" t="s">
        <v>88</v>
      </c>
      <c r="D472" s="198">
        <v>43992</v>
      </c>
      <c r="E472" s="199">
        <v>44052</v>
      </c>
      <c r="F472" s="200">
        <f t="shared" si="8"/>
        <v>67381.600000000006</v>
      </c>
      <c r="G472" s="64">
        <v>0</v>
      </c>
      <c r="H472" s="62">
        <v>9.8800000000000008</v>
      </c>
      <c r="I472" s="201">
        <v>0</v>
      </c>
      <c r="J472" s="202" t="s">
        <v>89</v>
      </c>
      <c r="K472" s="197" t="s">
        <v>30</v>
      </c>
      <c r="L472" s="195"/>
    </row>
    <row r="473" spans="1:12" s="196" customFormat="1" ht="13.5" customHeight="1">
      <c r="A473" s="49" t="s">
        <v>662</v>
      </c>
      <c r="B473" s="61" t="s">
        <v>657</v>
      </c>
      <c r="C473" s="197" t="s">
        <v>88</v>
      </c>
      <c r="D473" s="198">
        <v>43992</v>
      </c>
      <c r="E473" s="199">
        <v>44052</v>
      </c>
      <c r="F473" s="200">
        <f t="shared" si="8"/>
        <v>246270.19999999998</v>
      </c>
      <c r="G473" s="64">
        <v>0</v>
      </c>
      <c r="H473" s="62">
        <v>36.11</v>
      </c>
      <c r="I473" s="201">
        <v>0</v>
      </c>
      <c r="J473" s="202" t="s">
        <v>89</v>
      </c>
      <c r="K473" s="197" t="s">
        <v>30</v>
      </c>
      <c r="L473" s="195"/>
    </row>
    <row r="474" spans="1:12" s="196" customFormat="1" ht="13.5" customHeight="1">
      <c r="A474" s="49" t="s">
        <v>663</v>
      </c>
      <c r="B474" s="61" t="s">
        <v>657</v>
      </c>
      <c r="C474" s="197" t="s">
        <v>88</v>
      </c>
      <c r="D474" s="198">
        <v>44004</v>
      </c>
      <c r="E474" s="199">
        <v>44064</v>
      </c>
      <c r="F474" s="200">
        <f t="shared" si="8"/>
        <v>400129.4</v>
      </c>
      <c r="G474" s="64">
        <v>0</v>
      </c>
      <c r="H474" s="62">
        <v>58.67</v>
      </c>
      <c r="I474" s="201">
        <v>0</v>
      </c>
      <c r="J474" s="202" t="s">
        <v>89</v>
      </c>
      <c r="K474" s="197" t="s">
        <v>30</v>
      </c>
      <c r="L474" s="195"/>
    </row>
    <row r="475" spans="1:12" s="196" customFormat="1" ht="13.5" customHeight="1">
      <c r="A475" s="49" t="s">
        <v>664</v>
      </c>
      <c r="B475" s="61" t="s">
        <v>657</v>
      </c>
      <c r="C475" s="197" t="s">
        <v>88</v>
      </c>
      <c r="D475" s="198">
        <v>44005</v>
      </c>
      <c r="E475" s="199">
        <v>44065</v>
      </c>
      <c r="F475" s="200">
        <f t="shared" si="8"/>
        <v>810488.8</v>
      </c>
      <c r="G475" s="64">
        <v>0</v>
      </c>
      <c r="H475" s="62">
        <v>118.84</v>
      </c>
      <c r="I475" s="201">
        <v>0</v>
      </c>
      <c r="J475" s="202" t="s">
        <v>89</v>
      </c>
      <c r="K475" s="197" t="s">
        <v>30</v>
      </c>
      <c r="L475" s="195"/>
    </row>
    <row r="476" spans="1:12" s="196" customFormat="1" ht="13.5" customHeight="1">
      <c r="A476" s="49" t="s">
        <v>665</v>
      </c>
      <c r="B476" s="61" t="s">
        <v>657</v>
      </c>
      <c r="C476" s="197" t="s">
        <v>88</v>
      </c>
      <c r="D476" s="198">
        <v>44006</v>
      </c>
      <c r="E476" s="199">
        <v>44066</v>
      </c>
      <c r="F476" s="200">
        <f t="shared" si="8"/>
        <v>2278971.2000000002</v>
      </c>
      <c r="G476" s="64">
        <v>0</v>
      </c>
      <c r="H476" s="62">
        <v>334.16</v>
      </c>
      <c r="I476" s="201">
        <v>0</v>
      </c>
      <c r="J476" s="202" t="s">
        <v>89</v>
      </c>
      <c r="K476" s="197" t="s">
        <v>30</v>
      </c>
      <c r="L476" s="195"/>
    </row>
    <row r="477" spans="1:12" s="196" customFormat="1" ht="13.5" customHeight="1">
      <c r="A477" s="49" t="s">
        <v>666</v>
      </c>
      <c r="B477" s="61" t="s">
        <v>657</v>
      </c>
      <c r="C477" s="197" t="s">
        <v>88</v>
      </c>
      <c r="D477" s="198">
        <v>44006</v>
      </c>
      <c r="E477" s="199">
        <v>44066</v>
      </c>
      <c r="F477" s="200">
        <f t="shared" si="8"/>
        <v>4174453.8000000003</v>
      </c>
      <c r="G477" s="64">
        <v>0</v>
      </c>
      <c r="H477" s="62">
        <v>612.09</v>
      </c>
      <c r="I477" s="201">
        <v>0</v>
      </c>
      <c r="J477" s="202" t="s">
        <v>89</v>
      </c>
      <c r="K477" s="197" t="s">
        <v>30</v>
      </c>
      <c r="L477" s="195"/>
    </row>
    <row r="478" spans="1:12" s="196" customFormat="1" ht="13.5" customHeight="1">
      <c r="A478" s="49" t="s">
        <v>667</v>
      </c>
      <c r="B478" s="61" t="s">
        <v>668</v>
      </c>
      <c r="C478" s="197" t="s">
        <v>88</v>
      </c>
      <c r="D478" s="198">
        <v>43991</v>
      </c>
      <c r="E478" s="199">
        <v>44021</v>
      </c>
      <c r="F478" s="200">
        <f t="shared" si="8"/>
        <v>7519050</v>
      </c>
      <c r="G478" s="64">
        <v>0</v>
      </c>
      <c r="H478" s="62">
        <v>1102.5</v>
      </c>
      <c r="I478" s="201">
        <v>0</v>
      </c>
      <c r="J478" s="202" t="s">
        <v>89</v>
      </c>
      <c r="K478" s="197" t="s">
        <v>30</v>
      </c>
      <c r="L478" s="195"/>
    </row>
    <row r="479" spans="1:12" s="196" customFormat="1" ht="13.5" customHeight="1">
      <c r="A479" s="49" t="s">
        <v>669</v>
      </c>
      <c r="B479" s="61" t="s">
        <v>670</v>
      </c>
      <c r="C479" s="197" t="s">
        <v>88</v>
      </c>
      <c r="D479" s="198">
        <v>43983</v>
      </c>
      <c r="E479" s="199">
        <v>44014</v>
      </c>
      <c r="F479" s="200">
        <f t="shared" si="8"/>
        <v>101072400</v>
      </c>
      <c r="G479" s="64">
        <v>0</v>
      </c>
      <c r="H479" s="62">
        <v>14820</v>
      </c>
      <c r="I479" s="201">
        <v>0</v>
      </c>
      <c r="J479" s="202" t="s">
        <v>89</v>
      </c>
      <c r="K479" s="197" t="s">
        <v>30</v>
      </c>
      <c r="L479" s="195"/>
    </row>
    <row r="480" spans="1:12" s="196" customFormat="1" ht="13.5" customHeight="1">
      <c r="A480" s="49" t="s">
        <v>671</v>
      </c>
      <c r="B480" s="61" t="s">
        <v>670</v>
      </c>
      <c r="C480" s="197" t="s">
        <v>88</v>
      </c>
      <c r="D480" s="198">
        <v>43991</v>
      </c>
      <c r="E480" s="199">
        <v>44021</v>
      </c>
      <c r="F480" s="200">
        <f t="shared" si="8"/>
        <v>14731200</v>
      </c>
      <c r="G480" s="64">
        <v>0</v>
      </c>
      <c r="H480" s="62">
        <v>2160</v>
      </c>
      <c r="I480" s="201">
        <v>0</v>
      </c>
      <c r="J480" s="202" t="s">
        <v>89</v>
      </c>
      <c r="K480" s="197" t="s">
        <v>30</v>
      </c>
      <c r="L480" s="195"/>
    </row>
    <row r="481" spans="1:12" s="196" customFormat="1" ht="13.5" customHeight="1">
      <c r="A481" s="49" t="s">
        <v>672</v>
      </c>
      <c r="B481" s="61" t="s">
        <v>673</v>
      </c>
      <c r="C481" s="197" t="s">
        <v>88</v>
      </c>
      <c r="D481" s="198">
        <v>43999</v>
      </c>
      <c r="E481" s="199">
        <v>44029</v>
      </c>
      <c r="F481" s="200">
        <f t="shared" si="8"/>
        <v>2591600</v>
      </c>
      <c r="G481" s="64">
        <v>0</v>
      </c>
      <c r="H481" s="62">
        <v>380</v>
      </c>
      <c r="I481" s="201">
        <v>0</v>
      </c>
      <c r="J481" s="202" t="s">
        <v>89</v>
      </c>
      <c r="K481" s="197" t="s">
        <v>30</v>
      </c>
      <c r="L481" s="195"/>
    </row>
    <row r="482" spans="1:12" s="196" customFormat="1" ht="13.5" customHeight="1">
      <c r="A482" s="49" t="s">
        <v>674</v>
      </c>
      <c r="B482" s="61" t="s">
        <v>673</v>
      </c>
      <c r="C482" s="197" t="s">
        <v>88</v>
      </c>
      <c r="D482" s="198">
        <v>44008</v>
      </c>
      <c r="E482" s="199">
        <v>44188</v>
      </c>
      <c r="F482" s="200">
        <f t="shared" si="8"/>
        <v>242561756.79999998</v>
      </c>
      <c r="G482" s="64">
        <v>0</v>
      </c>
      <c r="H482" s="62">
        <v>35566.239999999998</v>
      </c>
      <c r="I482" s="201">
        <v>0</v>
      </c>
      <c r="J482" s="202" t="s">
        <v>89</v>
      </c>
      <c r="K482" s="197" t="s">
        <v>30</v>
      </c>
      <c r="L482" s="195"/>
    </row>
    <row r="483" spans="1:12" s="196" customFormat="1" ht="13.5" customHeight="1">
      <c r="A483" s="49" t="s">
        <v>675</v>
      </c>
      <c r="B483" s="61" t="s">
        <v>676</v>
      </c>
      <c r="C483" s="197" t="s">
        <v>88</v>
      </c>
      <c r="D483" s="198">
        <v>43805</v>
      </c>
      <c r="E483" s="199">
        <v>44139</v>
      </c>
      <c r="F483" s="200">
        <f t="shared" si="8"/>
        <v>21824000</v>
      </c>
      <c r="G483" s="64">
        <v>0</v>
      </c>
      <c r="H483" s="62">
        <v>3200</v>
      </c>
      <c r="I483" s="201">
        <v>0</v>
      </c>
      <c r="J483" s="202" t="s">
        <v>89</v>
      </c>
      <c r="K483" s="197" t="s">
        <v>30</v>
      </c>
      <c r="L483" s="195"/>
    </row>
    <row r="484" spans="1:12" s="196" customFormat="1" ht="13.5" customHeight="1">
      <c r="A484" s="49" t="s">
        <v>677</v>
      </c>
      <c r="B484" s="61" t="s">
        <v>676</v>
      </c>
      <c r="C484" s="197" t="s">
        <v>88</v>
      </c>
      <c r="D484" s="198">
        <v>43746</v>
      </c>
      <c r="E484" s="199">
        <v>44140</v>
      </c>
      <c r="F484" s="200">
        <f t="shared" si="8"/>
        <v>6874560</v>
      </c>
      <c r="G484" s="64">
        <v>0</v>
      </c>
      <c r="H484" s="62">
        <v>1008</v>
      </c>
      <c r="I484" s="201">
        <v>0</v>
      </c>
      <c r="J484" s="202" t="s">
        <v>89</v>
      </c>
      <c r="K484" s="197" t="s">
        <v>30</v>
      </c>
      <c r="L484" s="195"/>
    </row>
    <row r="485" spans="1:12" s="196" customFormat="1" ht="13.5" customHeight="1">
      <c r="A485" s="49" t="s">
        <v>677</v>
      </c>
      <c r="B485" s="61" t="s">
        <v>676</v>
      </c>
      <c r="C485" s="197" t="s">
        <v>88</v>
      </c>
      <c r="D485" s="198">
        <v>43746</v>
      </c>
      <c r="E485" s="199">
        <v>44321</v>
      </c>
      <c r="F485" s="200">
        <f t="shared" si="8"/>
        <v>6547200</v>
      </c>
      <c r="G485" s="64">
        <v>0</v>
      </c>
      <c r="H485" s="62">
        <v>960</v>
      </c>
      <c r="I485" s="201">
        <v>0</v>
      </c>
      <c r="J485" s="202" t="s">
        <v>89</v>
      </c>
      <c r="K485" s="197" t="s">
        <v>30</v>
      </c>
      <c r="L485" s="195"/>
    </row>
    <row r="486" spans="1:12" s="196" customFormat="1" ht="13.5" customHeight="1">
      <c r="A486" s="49" t="s">
        <v>675</v>
      </c>
      <c r="B486" s="61" t="s">
        <v>676</v>
      </c>
      <c r="C486" s="197" t="s">
        <v>88</v>
      </c>
      <c r="D486" s="198">
        <v>43805</v>
      </c>
      <c r="E486" s="199">
        <v>44321</v>
      </c>
      <c r="F486" s="200">
        <f t="shared" si="8"/>
        <v>21824000</v>
      </c>
      <c r="G486" s="64">
        <v>0</v>
      </c>
      <c r="H486" s="62">
        <v>3200</v>
      </c>
      <c r="I486" s="201">
        <v>0</v>
      </c>
      <c r="J486" s="202" t="s">
        <v>89</v>
      </c>
      <c r="K486" s="197" t="s">
        <v>30</v>
      </c>
      <c r="L486" s="195"/>
    </row>
    <row r="487" spans="1:12" s="196" customFormat="1" ht="13.5" customHeight="1">
      <c r="A487" s="49" t="s">
        <v>678</v>
      </c>
      <c r="B487" s="61" t="s">
        <v>679</v>
      </c>
      <c r="C487" s="197" t="s">
        <v>88</v>
      </c>
      <c r="D487" s="198">
        <v>43669</v>
      </c>
      <c r="E487" s="199">
        <v>44245</v>
      </c>
      <c r="F487" s="200">
        <f t="shared" si="8"/>
        <v>66017600</v>
      </c>
      <c r="G487" s="64">
        <v>0</v>
      </c>
      <c r="H487" s="62">
        <v>9680</v>
      </c>
      <c r="I487" s="201">
        <v>0</v>
      </c>
      <c r="J487" s="202" t="s">
        <v>89</v>
      </c>
      <c r="K487" s="197" t="s">
        <v>30</v>
      </c>
      <c r="L487" s="195"/>
    </row>
    <row r="488" spans="1:12" s="196" customFormat="1" ht="13.5" customHeight="1">
      <c r="A488" s="49" t="s">
        <v>678</v>
      </c>
      <c r="B488" s="61" t="s">
        <v>679</v>
      </c>
      <c r="C488" s="197" t="s">
        <v>88</v>
      </c>
      <c r="D488" s="198">
        <v>43669</v>
      </c>
      <c r="E488" s="199">
        <v>44245</v>
      </c>
      <c r="F488" s="200">
        <f t="shared" si="8"/>
        <v>49513200</v>
      </c>
      <c r="G488" s="64">
        <v>0</v>
      </c>
      <c r="H488" s="62">
        <v>7260</v>
      </c>
      <c r="I488" s="201">
        <v>0</v>
      </c>
      <c r="J488" s="202" t="s">
        <v>89</v>
      </c>
      <c r="K488" s="197" t="s">
        <v>30</v>
      </c>
      <c r="L488" s="195"/>
    </row>
    <row r="489" spans="1:12" s="196" customFormat="1" ht="13.5" customHeight="1">
      <c r="A489" s="49" t="s">
        <v>680</v>
      </c>
      <c r="B489" s="61" t="s">
        <v>679</v>
      </c>
      <c r="C489" s="197" t="s">
        <v>88</v>
      </c>
      <c r="D489" s="198">
        <v>43669</v>
      </c>
      <c r="E489" s="199">
        <v>44245</v>
      </c>
      <c r="F489" s="200">
        <f t="shared" si="8"/>
        <v>26802600</v>
      </c>
      <c r="G489" s="64">
        <v>0</v>
      </c>
      <c r="H489" s="62">
        <v>3930</v>
      </c>
      <c r="I489" s="201">
        <v>0</v>
      </c>
      <c r="J489" s="202" t="s">
        <v>89</v>
      </c>
      <c r="K489" s="197" t="s">
        <v>30</v>
      </c>
      <c r="L489" s="195"/>
    </row>
    <row r="490" spans="1:12" s="196" customFormat="1" ht="13.5" customHeight="1">
      <c r="A490" s="49" t="s">
        <v>680</v>
      </c>
      <c r="B490" s="61" t="s">
        <v>679</v>
      </c>
      <c r="C490" s="197" t="s">
        <v>88</v>
      </c>
      <c r="D490" s="198">
        <v>43669</v>
      </c>
      <c r="E490" s="199">
        <v>44245</v>
      </c>
      <c r="F490" s="200">
        <f t="shared" si="8"/>
        <v>26802600</v>
      </c>
      <c r="G490" s="64">
        <v>0</v>
      </c>
      <c r="H490" s="62">
        <v>3930</v>
      </c>
      <c r="I490" s="201">
        <v>0</v>
      </c>
      <c r="J490" s="202" t="s">
        <v>89</v>
      </c>
      <c r="K490" s="197" t="s">
        <v>30</v>
      </c>
      <c r="L490" s="195"/>
    </row>
    <row r="491" spans="1:12" s="196" customFormat="1" ht="13.5" customHeight="1">
      <c r="A491" s="49" t="s">
        <v>681</v>
      </c>
      <c r="B491" s="61" t="s">
        <v>682</v>
      </c>
      <c r="C491" s="197" t="s">
        <v>88</v>
      </c>
      <c r="D491" s="198">
        <v>43998</v>
      </c>
      <c r="E491" s="199">
        <v>44028</v>
      </c>
      <c r="F491" s="200">
        <f t="shared" si="8"/>
        <v>2271060</v>
      </c>
      <c r="G491" s="64">
        <v>0</v>
      </c>
      <c r="H491" s="62">
        <v>333</v>
      </c>
      <c r="I491" s="201">
        <v>0</v>
      </c>
      <c r="J491" s="202" t="s">
        <v>89</v>
      </c>
      <c r="K491" s="197" t="s">
        <v>30</v>
      </c>
      <c r="L491" s="195"/>
    </row>
    <row r="492" spans="1:12" s="196" customFormat="1" ht="13.5" customHeight="1">
      <c r="A492" s="49" t="s">
        <v>683</v>
      </c>
      <c r="B492" s="61" t="s">
        <v>682</v>
      </c>
      <c r="C492" s="197" t="s">
        <v>88</v>
      </c>
      <c r="D492" s="198">
        <v>43998</v>
      </c>
      <c r="E492" s="199">
        <v>44028</v>
      </c>
      <c r="F492" s="200">
        <f t="shared" si="8"/>
        <v>3145725</v>
      </c>
      <c r="G492" s="64">
        <v>0</v>
      </c>
      <c r="H492" s="62">
        <v>461.25</v>
      </c>
      <c r="I492" s="201">
        <v>0</v>
      </c>
      <c r="J492" s="202" t="s">
        <v>89</v>
      </c>
      <c r="K492" s="197" t="s">
        <v>30</v>
      </c>
      <c r="L492" s="195"/>
    </row>
    <row r="493" spans="1:12" s="196" customFormat="1" ht="13.5" customHeight="1">
      <c r="A493" s="49" t="s">
        <v>684</v>
      </c>
      <c r="B493" s="61" t="s">
        <v>682</v>
      </c>
      <c r="C493" s="197" t="s">
        <v>88</v>
      </c>
      <c r="D493" s="198">
        <v>43998</v>
      </c>
      <c r="E493" s="199">
        <v>44028</v>
      </c>
      <c r="F493" s="200">
        <f t="shared" si="8"/>
        <v>4163610</v>
      </c>
      <c r="G493" s="64">
        <v>0</v>
      </c>
      <c r="H493" s="62">
        <v>610.5</v>
      </c>
      <c r="I493" s="201">
        <v>0</v>
      </c>
      <c r="J493" s="202" t="s">
        <v>89</v>
      </c>
      <c r="K493" s="197" t="s">
        <v>30</v>
      </c>
      <c r="L493" s="195"/>
    </row>
    <row r="494" spans="1:12" s="196" customFormat="1" ht="13.5" customHeight="1">
      <c r="A494" s="49" t="s">
        <v>685</v>
      </c>
      <c r="B494" s="61" t="s">
        <v>682</v>
      </c>
      <c r="C494" s="197" t="s">
        <v>88</v>
      </c>
      <c r="D494" s="198">
        <v>43998</v>
      </c>
      <c r="E494" s="199">
        <v>44028</v>
      </c>
      <c r="F494" s="200">
        <f t="shared" si="8"/>
        <v>763840</v>
      </c>
      <c r="G494" s="64">
        <v>0</v>
      </c>
      <c r="H494" s="62">
        <v>112</v>
      </c>
      <c r="I494" s="201">
        <v>0</v>
      </c>
      <c r="J494" s="202" t="s">
        <v>89</v>
      </c>
      <c r="K494" s="197" t="s">
        <v>30</v>
      </c>
      <c r="L494" s="195"/>
    </row>
    <row r="495" spans="1:12" s="196" customFormat="1" ht="13.5" customHeight="1">
      <c r="A495" s="49" t="s">
        <v>686</v>
      </c>
      <c r="B495" s="61" t="s">
        <v>682</v>
      </c>
      <c r="C495" s="197" t="s">
        <v>88</v>
      </c>
      <c r="D495" s="198">
        <v>43998</v>
      </c>
      <c r="E495" s="199">
        <v>44028</v>
      </c>
      <c r="F495" s="200">
        <f t="shared" si="8"/>
        <v>3844775</v>
      </c>
      <c r="G495" s="64">
        <v>0</v>
      </c>
      <c r="H495" s="62">
        <v>563.75</v>
      </c>
      <c r="I495" s="201">
        <v>0</v>
      </c>
      <c r="J495" s="202" t="s">
        <v>89</v>
      </c>
      <c r="K495" s="197" t="s">
        <v>30</v>
      </c>
      <c r="L495" s="195"/>
    </row>
    <row r="496" spans="1:12" s="196" customFormat="1" ht="13.5" customHeight="1">
      <c r="A496" s="49" t="s">
        <v>687</v>
      </c>
      <c r="B496" s="61" t="s">
        <v>682</v>
      </c>
      <c r="C496" s="197" t="s">
        <v>88</v>
      </c>
      <c r="D496" s="198">
        <v>43998</v>
      </c>
      <c r="E496" s="199">
        <v>44028</v>
      </c>
      <c r="F496" s="200">
        <f t="shared" si="8"/>
        <v>1892550</v>
      </c>
      <c r="G496" s="64">
        <v>0</v>
      </c>
      <c r="H496" s="62">
        <v>277.5</v>
      </c>
      <c r="I496" s="201">
        <v>0</v>
      </c>
      <c r="J496" s="202" t="s">
        <v>89</v>
      </c>
      <c r="K496" s="197" t="s">
        <v>30</v>
      </c>
      <c r="L496" s="195"/>
    </row>
    <row r="497" spans="1:12" s="196" customFormat="1" ht="13.5" customHeight="1">
      <c r="A497" s="49" t="s">
        <v>688</v>
      </c>
      <c r="B497" s="61" t="s">
        <v>682</v>
      </c>
      <c r="C497" s="197" t="s">
        <v>88</v>
      </c>
      <c r="D497" s="198">
        <v>43998</v>
      </c>
      <c r="E497" s="199">
        <v>44028</v>
      </c>
      <c r="F497" s="200">
        <f t="shared" si="8"/>
        <v>2649570</v>
      </c>
      <c r="G497" s="64">
        <v>0</v>
      </c>
      <c r="H497" s="62">
        <v>388.5</v>
      </c>
      <c r="I497" s="201">
        <v>0</v>
      </c>
      <c r="J497" s="202" t="s">
        <v>89</v>
      </c>
      <c r="K497" s="197" t="s">
        <v>30</v>
      </c>
      <c r="L497" s="195"/>
    </row>
    <row r="498" spans="1:12" s="196" customFormat="1" ht="13.5" customHeight="1">
      <c r="A498" s="49" t="s">
        <v>689</v>
      </c>
      <c r="B498" s="61" t="s">
        <v>682</v>
      </c>
      <c r="C498" s="197" t="s">
        <v>88</v>
      </c>
      <c r="D498" s="198">
        <v>43998</v>
      </c>
      <c r="E498" s="199">
        <v>44028</v>
      </c>
      <c r="F498" s="200">
        <f t="shared" si="8"/>
        <v>1892550</v>
      </c>
      <c r="G498" s="64">
        <v>0</v>
      </c>
      <c r="H498" s="62">
        <v>277.5</v>
      </c>
      <c r="I498" s="201">
        <v>0</v>
      </c>
      <c r="J498" s="202" t="s">
        <v>89</v>
      </c>
      <c r="K498" s="197" t="s">
        <v>30</v>
      </c>
      <c r="L498" s="195"/>
    </row>
    <row r="499" spans="1:12" s="196" customFormat="1" ht="13.5" customHeight="1">
      <c r="A499" s="49" t="s">
        <v>690</v>
      </c>
      <c r="B499" s="61" t="s">
        <v>682</v>
      </c>
      <c r="C499" s="197" t="s">
        <v>88</v>
      </c>
      <c r="D499" s="198">
        <v>43998</v>
      </c>
      <c r="E499" s="199">
        <v>44028</v>
      </c>
      <c r="F499" s="200">
        <f t="shared" si="8"/>
        <v>3406590</v>
      </c>
      <c r="G499" s="64">
        <v>0</v>
      </c>
      <c r="H499" s="62">
        <v>499.5</v>
      </c>
      <c r="I499" s="201">
        <v>0</v>
      </c>
      <c r="J499" s="202" t="s">
        <v>89</v>
      </c>
      <c r="K499" s="197" t="s">
        <v>30</v>
      </c>
      <c r="L499" s="195"/>
    </row>
    <row r="500" spans="1:12" s="196" customFormat="1" ht="13.5" customHeight="1">
      <c r="A500" s="49" t="s">
        <v>691</v>
      </c>
      <c r="B500" s="61" t="s">
        <v>682</v>
      </c>
      <c r="C500" s="197" t="s">
        <v>88</v>
      </c>
      <c r="D500" s="198">
        <v>43998</v>
      </c>
      <c r="E500" s="199">
        <v>44028</v>
      </c>
      <c r="F500" s="200">
        <f t="shared" si="8"/>
        <v>1514040</v>
      </c>
      <c r="G500" s="64">
        <v>0</v>
      </c>
      <c r="H500" s="62">
        <v>222</v>
      </c>
      <c r="I500" s="201">
        <v>0</v>
      </c>
      <c r="J500" s="202" t="s">
        <v>89</v>
      </c>
      <c r="K500" s="197" t="s">
        <v>30</v>
      </c>
      <c r="L500" s="195"/>
    </row>
    <row r="501" spans="1:12" s="196" customFormat="1" ht="13.5" customHeight="1">
      <c r="A501" s="49" t="s">
        <v>692</v>
      </c>
      <c r="B501" s="61" t="s">
        <v>682</v>
      </c>
      <c r="C501" s="197" t="s">
        <v>88</v>
      </c>
      <c r="D501" s="198">
        <v>43998</v>
      </c>
      <c r="E501" s="199">
        <v>44028</v>
      </c>
      <c r="F501" s="200">
        <f t="shared" si="8"/>
        <v>431910.6</v>
      </c>
      <c r="G501" s="64">
        <v>0</v>
      </c>
      <c r="H501" s="62">
        <v>63.33</v>
      </c>
      <c r="I501" s="201">
        <v>0</v>
      </c>
      <c r="J501" s="202" t="s">
        <v>89</v>
      </c>
      <c r="K501" s="197" t="s">
        <v>30</v>
      </c>
      <c r="L501" s="195"/>
    </row>
    <row r="502" spans="1:12" s="196" customFormat="1" ht="13.5" customHeight="1">
      <c r="A502" s="49" t="s">
        <v>693</v>
      </c>
      <c r="B502" s="61" t="s">
        <v>682</v>
      </c>
      <c r="C502" s="197" t="s">
        <v>88</v>
      </c>
      <c r="D502" s="198">
        <v>43998</v>
      </c>
      <c r="E502" s="199">
        <v>44028</v>
      </c>
      <c r="F502" s="200">
        <f t="shared" si="8"/>
        <v>3455284.8</v>
      </c>
      <c r="G502" s="64">
        <v>0</v>
      </c>
      <c r="H502" s="62">
        <v>506.64</v>
      </c>
      <c r="I502" s="201">
        <v>0</v>
      </c>
      <c r="J502" s="202" t="s">
        <v>89</v>
      </c>
      <c r="K502" s="197" t="s">
        <v>30</v>
      </c>
      <c r="L502" s="195"/>
    </row>
    <row r="503" spans="1:12" s="196" customFormat="1" ht="13.5" customHeight="1">
      <c r="A503" s="49" t="s">
        <v>694</v>
      </c>
      <c r="B503" s="61" t="s">
        <v>682</v>
      </c>
      <c r="C503" s="197" t="s">
        <v>88</v>
      </c>
      <c r="D503" s="198">
        <v>43998</v>
      </c>
      <c r="E503" s="199">
        <v>44028</v>
      </c>
      <c r="F503" s="200">
        <f t="shared" si="8"/>
        <v>5230940</v>
      </c>
      <c r="G503" s="64">
        <v>0</v>
      </c>
      <c r="H503" s="62">
        <v>767</v>
      </c>
      <c r="I503" s="201">
        <v>0</v>
      </c>
      <c r="J503" s="202" t="s">
        <v>89</v>
      </c>
      <c r="K503" s="197" t="s">
        <v>30</v>
      </c>
      <c r="L503" s="195"/>
    </row>
    <row r="504" spans="1:12" s="196" customFormat="1" ht="13.5" customHeight="1">
      <c r="A504" s="49" t="s">
        <v>695</v>
      </c>
      <c r="B504" s="61" t="s">
        <v>682</v>
      </c>
      <c r="C504" s="197" t="s">
        <v>88</v>
      </c>
      <c r="D504" s="198">
        <v>43998</v>
      </c>
      <c r="E504" s="199">
        <v>44028</v>
      </c>
      <c r="F504" s="200">
        <f t="shared" si="8"/>
        <v>238700</v>
      </c>
      <c r="G504" s="64">
        <v>0</v>
      </c>
      <c r="H504" s="62">
        <v>35</v>
      </c>
      <c r="I504" s="201">
        <v>0</v>
      </c>
      <c r="J504" s="202" t="s">
        <v>89</v>
      </c>
      <c r="K504" s="197" t="s">
        <v>30</v>
      </c>
      <c r="L504" s="195"/>
    </row>
    <row r="505" spans="1:12" s="196" customFormat="1" ht="13.5" customHeight="1">
      <c r="A505" s="49" t="s">
        <v>696</v>
      </c>
      <c r="B505" s="61" t="s">
        <v>682</v>
      </c>
      <c r="C505" s="197" t="s">
        <v>88</v>
      </c>
      <c r="D505" s="198">
        <v>43998</v>
      </c>
      <c r="E505" s="199">
        <v>44028</v>
      </c>
      <c r="F505" s="200">
        <f t="shared" si="8"/>
        <v>6039110</v>
      </c>
      <c r="G505" s="64">
        <v>0</v>
      </c>
      <c r="H505" s="62">
        <v>885.5</v>
      </c>
      <c r="I505" s="201">
        <v>0</v>
      </c>
      <c r="J505" s="202" t="s">
        <v>89</v>
      </c>
      <c r="K505" s="197" t="s">
        <v>30</v>
      </c>
      <c r="L505" s="195"/>
    </row>
    <row r="506" spans="1:12" s="196" customFormat="1" ht="13.5" customHeight="1">
      <c r="A506" s="49" t="s">
        <v>697</v>
      </c>
      <c r="B506" s="61" t="s">
        <v>682</v>
      </c>
      <c r="C506" s="197" t="s">
        <v>88</v>
      </c>
      <c r="D506" s="198">
        <v>43998</v>
      </c>
      <c r="E506" s="199">
        <v>44028</v>
      </c>
      <c r="F506" s="200">
        <f t="shared" si="8"/>
        <v>603570</v>
      </c>
      <c r="G506" s="64">
        <v>0</v>
      </c>
      <c r="H506" s="62">
        <v>88.5</v>
      </c>
      <c r="I506" s="201">
        <v>0</v>
      </c>
      <c r="J506" s="202" t="s">
        <v>89</v>
      </c>
      <c r="K506" s="197" t="s">
        <v>30</v>
      </c>
      <c r="L506" s="195"/>
    </row>
    <row r="507" spans="1:12" s="196" customFormat="1" ht="13.5" customHeight="1">
      <c r="A507" s="49" t="s">
        <v>698</v>
      </c>
      <c r="B507" s="61" t="s">
        <v>682</v>
      </c>
      <c r="C507" s="197" t="s">
        <v>88</v>
      </c>
      <c r="D507" s="198">
        <v>43998</v>
      </c>
      <c r="E507" s="199">
        <v>44028</v>
      </c>
      <c r="F507" s="200">
        <f t="shared" si="8"/>
        <v>2213090</v>
      </c>
      <c r="G507" s="64">
        <v>0</v>
      </c>
      <c r="H507" s="62">
        <v>324.5</v>
      </c>
      <c r="I507" s="201">
        <v>0</v>
      </c>
      <c r="J507" s="202" t="s">
        <v>89</v>
      </c>
      <c r="K507" s="197" t="s">
        <v>30</v>
      </c>
      <c r="L507" s="195"/>
    </row>
    <row r="508" spans="1:12" s="196" customFormat="1" ht="13.5" customHeight="1">
      <c r="A508" s="49" t="s">
        <v>699</v>
      </c>
      <c r="B508" s="61" t="s">
        <v>682</v>
      </c>
      <c r="C508" s="197" t="s">
        <v>88</v>
      </c>
      <c r="D508" s="198">
        <v>43998</v>
      </c>
      <c r="E508" s="199">
        <v>44028</v>
      </c>
      <c r="F508" s="200">
        <f t="shared" si="8"/>
        <v>757020</v>
      </c>
      <c r="G508" s="64">
        <v>0</v>
      </c>
      <c r="H508" s="62">
        <v>111</v>
      </c>
      <c r="I508" s="201">
        <v>0</v>
      </c>
      <c r="J508" s="202" t="s">
        <v>89</v>
      </c>
      <c r="K508" s="197" t="s">
        <v>30</v>
      </c>
      <c r="L508" s="195"/>
    </row>
    <row r="509" spans="1:12" s="196" customFormat="1" ht="13.5" customHeight="1">
      <c r="A509" s="243" t="s">
        <v>700</v>
      </c>
      <c r="B509" s="119" t="s">
        <v>682</v>
      </c>
      <c r="C509" s="206" t="s">
        <v>88</v>
      </c>
      <c r="D509" s="207">
        <v>43998</v>
      </c>
      <c r="E509" s="208">
        <v>44058</v>
      </c>
      <c r="F509" s="209">
        <f t="shared" si="8"/>
        <v>378510</v>
      </c>
      <c r="G509" s="75">
        <v>0</v>
      </c>
      <c r="H509" s="125">
        <v>55.5</v>
      </c>
      <c r="I509" s="211">
        <v>0</v>
      </c>
      <c r="J509" s="244" t="s">
        <v>89</v>
      </c>
      <c r="K509" s="206" t="s">
        <v>30</v>
      </c>
      <c r="L509" s="195"/>
    </row>
    <row r="510" spans="1:12" s="196" customFormat="1" ht="13.5" customHeight="1">
      <c r="A510" s="185" t="s">
        <v>701</v>
      </c>
      <c r="B510" s="186" t="s">
        <v>702</v>
      </c>
      <c r="C510" s="187" t="s">
        <v>88</v>
      </c>
      <c r="D510" s="188">
        <v>44006</v>
      </c>
      <c r="E510" s="189">
        <v>44036</v>
      </c>
      <c r="F510" s="190">
        <f t="shared" si="8"/>
        <v>22718102</v>
      </c>
      <c r="G510" s="114">
        <v>0</v>
      </c>
      <c r="H510" s="192">
        <v>3331.1</v>
      </c>
      <c r="I510" s="193">
        <v>0</v>
      </c>
      <c r="J510" s="194" t="s">
        <v>89</v>
      </c>
      <c r="K510" s="187" t="s">
        <v>30</v>
      </c>
      <c r="L510" s="195"/>
    </row>
    <row r="511" spans="1:12" s="196" customFormat="1" ht="13.5" customHeight="1">
      <c r="A511" s="49" t="s">
        <v>703</v>
      </c>
      <c r="B511" s="61" t="s">
        <v>704</v>
      </c>
      <c r="C511" s="197" t="s">
        <v>88</v>
      </c>
      <c r="D511" s="198">
        <v>43790</v>
      </c>
      <c r="E511" s="199">
        <v>44063</v>
      </c>
      <c r="F511" s="200">
        <f t="shared" si="8"/>
        <v>163680000</v>
      </c>
      <c r="G511" s="64">
        <v>0</v>
      </c>
      <c r="H511" s="62">
        <v>24000</v>
      </c>
      <c r="I511" s="201">
        <v>0</v>
      </c>
      <c r="J511" s="202" t="s">
        <v>89</v>
      </c>
      <c r="K511" s="197" t="s">
        <v>30</v>
      </c>
      <c r="L511" s="195"/>
    </row>
    <row r="512" spans="1:12" s="196" customFormat="1" ht="13.5" customHeight="1">
      <c r="A512" s="49" t="s">
        <v>705</v>
      </c>
      <c r="B512" s="61" t="s">
        <v>706</v>
      </c>
      <c r="C512" s="197" t="s">
        <v>88</v>
      </c>
      <c r="D512" s="198">
        <v>43893</v>
      </c>
      <c r="E512" s="199">
        <v>44014</v>
      </c>
      <c r="F512" s="200">
        <f t="shared" si="8"/>
        <v>26519092.599999998</v>
      </c>
      <c r="G512" s="64">
        <v>0</v>
      </c>
      <c r="H512" s="62">
        <v>3888.43</v>
      </c>
      <c r="I512" s="201">
        <v>0</v>
      </c>
      <c r="J512" s="202" t="s">
        <v>89</v>
      </c>
      <c r="K512" s="197" t="s">
        <v>30</v>
      </c>
      <c r="L512" s="195"/>
    </row>
    <row r="513" spans="1:12" s="196" customFormat="1" ht="13.5" customHeight="1">
      <c r="A513" s="49" t="s">
        <v>705</v>
      </c>
      <c r="B513" s="61" t="s">
        <v>706</v>
      </c>
      <c r="C513" s="197" t="s">
        <v>88</v>
      </c>
      <c r="D513" s="198">
        <v>43893</v>
      </c>
      <c r="E513" s="199">
        <v>44038</v>
      </c>
      <c r="F513" s="200">
        <f t="shared" si="8"/>
        <v>26519092.599999998</v>
      </c>
      <c r="G513" s="64">
        <v>0</v>
      </c>
      <c r="H513" s="62">
        <v>3888.43</v>
      </c>
      <c r="I513" s="201">
        <v>0</v>
      </c>
      <c r="J513" s="202" t="s">
        <v>89</v>
      </c>
      <c r="K513" s="197" t="s">
        <v>30</v>
      </c>
      <c r="L513" s="195"/>
    </row>
    <row r="514" spans="1:12" s="196" customFormat="1" ht="13.5" customHeight="1">
      <c r="A514" s="49" t="s">
        <v>705</v>
      </c>
      <c r="B514" s="61" t="s">
        <v>706</v>
      </c>
      <c r="C514" s="197" t="s">
        <v>88</v>
      </c>
      <c r="D514" s="198">
        <v>43893</v>
      </c>
      <c r="E514" s="199">
        <v>44069</v>
      </c>
      <c r="F514" s="200">
        <f t="shared" si="8"/>
        <v>26519092.599999998</v>
      </c>
      <c r="G514" s="64">
        <v>0</v>
      </c>
      <c r="H514" s="62">
        <v>3888.43</v>
      </c>
      <c r="I514" s="201">
        <v>0</v>
      </c>
      <c r="J514" s="202" t="s">
        <v>89</v>
      </c>
      <c r="K514" s="197" t="s">
        <v>30</v>
      </c>
      <c r="L514" s="195"/>
    </row>
    <row r="515" spans="1:12" s="196" customFormat="1" ht="13.5" customHeight="1">
      <c r="A515" s="49" t="s">
        <v>705</v>
      </c>
      <c r="B515" s="61" t="s">
        <v>706</v>
      </c>
      <c r="C515" s="197" t="s">
        <v>88</v>
      </c>
      <c r="D515" s="198">
        <v>43893</v>
      </c>
      <c r="E515" s="199">
        <v>44100</v>
      </c>
      <c r="F515" s="200">
        <f t="shared" si="8"/>
        <v>26519092.599999998</v>
      </c>
      <c r="G515" s="64">
        <v>0</v>
      </c>
      <c r="H515" s="62">
        <v>3888.43</v>
      </c>
      <c r="I515" s="201">
        <v>0</v>
      </c>
      <c r="J515" s="202" t="s">
        <v>89</v>
      </c>
      <c r="K515" s="197" t="s">
        <v>30</v>
      </c>
      <c r="L515" s="195"/>
    </row>
    <row r="516" spans="1:12" s="196" customFormat="1" ht="13.5" customHeight="1">
      <c r="A516" s="49" t="s">
        <v>705</v>
      </c>
      <c r="B516" s="61" t="s">
        <v>706</v>
      </c>
      <c r="C516" s="197" t="s">
        <v>88</v>
      </c>
      <c r="D516" s="198">
        <v>43893</v>
      </c>
      <c r="E516" s="199">
        <v>44130</v>
      </c>
      <c r="F516" s="200">
        <f t="shared" si="8"/>
        <v>26519092.599999998</v>
      </c>
      <c r="G516" s="64">
        <v>0</v>
      </c>
      <c r="H516" s="62">
        <v>3888.43</v>
      </c>
      <c r="I516" s="201">
        <v>0</v>
      </c>
      <c r="J516" s="202" t="s">
        <v>89</v>
      </c>
      <c r="K516" s="197" t="s">
        <v>30</v>
      </c>
      <c r="L516" s="195"/>
    </row>
    <row r="517" spans="1:12" s="196" customFormat="1" ht="13.5" customHeight="1">
      <c r="A517" s="49" t="s">
        <v>705</v>
      </c>
      <c r="B517" s="61" t="s">
        <v>706</v>
      </c>
      <c r="C517" s="197" t="s">
        <v>88</v>
      </c>
      <c r="D517" s="198">
        <v>43893</v>
      </c>
      <c r="E517" s="199">
        <v>44161</v>
      </c>
      <c r="F517" s="200">
        <f t="shared" si="8"/>
        <v>26519092.599999998</v>
      </c>
      <c r="G517" s="64">
        <v>0</v>
      </c>
      <c r="H517" s="62">
        <v>3888.43</v>
      </c>
      <c r="I517" s="201">
        <v>0</v>
      </c>
      <c r="J517" s="202" t="s">
        <v>89</v>
      </c>
      <c r="K517" s="197" t="s">
        <v>30</v>
      </c>
      <c r="L517" s="195"/>
    </row>
    <row r="518" spans="1:12" s="196" customFormat="1" ht="13.5" customHeight="1">
      <c r="A518" s="49" t="s">
        <v>1303</v>
      </c>
      <c r="B518" s="61" t="s">
        <v>707</v>
      </c>
      <c r="C518" s="197" t="s">
        <v>88</v>
      </c>
      <c r="D518" s="198">
        <v>43731</v>
      </c>
      <c r="E518" s="199">
        <v>44362</v>
      </c>
      <c r="F518" s="200">
        <f t="shared" ref="F518:F530" si="9">+G518+H518*$C$4</f>
        <v>177320000</v>
      </c>
      <c r="G518" s="64">
        <v>0</v>
      </c>
      <c r="H518" s="62">
        <v>26000</v>
      </c>
      <c r="I518" s="201">
        <v>0</v>
      </c>
      <c r="J518" s="202" t="s">
        <v>89</v>
      </c>
      <c r="K518" s="197" t="s">
        <v>30</v>
      </c>
      <c r="L518" s="195"/>
    </row>
    <row r="519" spans="1:12" s="196" customFormat="1" ht="13.5" customHeight="1">
      <c r="A519" s="49" t="s">
        <v>708</v>
      </c>
      <c r="B519" s="61" t="s">
        <v>709</v>
      </c>
      <c r="C519" s="197" t="s">
        <v>88</v>
      </c>
      <c r="D519" s="198">
        <v>43985</v>
      </c>
      <c r="E519" s="199">
        <v>44165</v>
      </c>
      <c r="F519" s="200">
        <f t="shared" si="9"/>
        <v>39676304.800000004</v>
      </c>
      <c r="G519" s="64">
        <v>0</v>
      </c>
      <c r="H519" s="62">
        <v>5817.64</v>
      </c>
      <c r="I519" s="201">
        <v>0</v>
      </c>
      <c r="J519" s="202" t="s">
        <v>89</v>
      </c>
      <c r="K519" s="197" t="s">
        <v>30</v>
      </c>
      <c r="L519" s="195"/>
    </row>
    <row r="520" spans="1:12" s="196" customFormat="1" ht="13.5" customHeight="1">
      <c r="A520" s="49" t="s">
        <v>710</v>
      </c>
      <c r="B520" s="61" t="s">
        <v>711</v>
      </c>
      <c r="C520" s="197" t="s">
        <v>88</v>
      </c>
      <c r="D520" s="198">
        <v>44007</v>
      </c>
      <c r="E520" s="199">
        <v>44037</v>
      </c>
      <c r="F520" s="200">
        <f t="shared" si="9"/>
        <v>2046000</v>
      </c>
      <c r="G520" s="64">
        <v>0</v>
      </c>
      <c r="H520" s="62">
        <v>300</v>
      </c>
      <c r="I520" s="201">
        <v>0</v>
      </c>
      <c r="J520" s="202" t="s">
        <v>89</v>
      </c>
      <c r="K520" s="197" t="s">
        <v>30</v>
      </c>
      <c r="L520" s="195"/>
    </row>
    <row r="521" spans="1:12" s="196" customFormat="1" ht="13.5" customHeight="1">
      <c r="A521" s="49" t="s">
        <v>712</v>
      </c>
      <c r="B521" s="61" t="s">
        <v>711</v>
      </c>
      <c r="C521" s="197" t="s">
        <v>88</v>
      </c>
      <c r="D521" s="198">
        <v>44008</v>
      </c>
      <c r="E521" s="199">
        <v>44038</v>
      </c>
      <c r="F521" s="200">
        <f t="shared" si="9"/>
        <v>4228400</v>
      </c>
      <c r="G521" s="64">
        <v>0</v>
      </c>
      <c r="H521" s="62">
        <v>620</v>
      </c>
      <c r="I521" s="201">
        <v>0</v>
      </c>
      <c r="J521" s="202" t="s">
        <v>89</v>
      </c>
      <c r="K521" s="197" t="s">
        <v>30</v>
      </c>
      <c r="L521" s="195"/>
    </row>
    <row r="522" spans="1:12" s="196" customFormat="1" ht="13.5" customHeight="1">
      <c r="A522" s="49" t="s">
        <v>713</v>
      </c>
      <c r="B522" s="61" t="s">
        <v>714</v>
      </c>
      <c r="C522" s="197" t="s">
        <v>88</v>
      </c>
      <c r="D522" s="198">
        <v>44001</v>
      </c>
      <c r="E522" s="199">
        <v>44031</v>
      </c>
      <c r="F522" s="200">
        <f t="shared" si="9"/>
        <v>647900000</v>
      </c>
      <c r="G522" s="64">
        <v>0</v>
      </c>
      <c r="H522" s="62">
        <v>95000</v>
      </c>
      <c r="I522" s="201">
        <v>0</v>
      </c>
      <c r="J522" s="202" t="s">
        <v>89</v>
      </c>
      <c r="K522" s="197" t="s">
        <v>30</v>
      </c>
      <c r="L522" s="195"/>
    </row>
    <row r="523" spans="1:12" s="196" customFormat="1" ht="13.5" customHeight="1">
      <c r="A523" s="49" t="s">
        <v>715</v>
      </c>
      <c r="B523" s="61" t="s">
        <v>716</v>
      </c>
      <c r="C523" s="197" t="s">
        <v>88</v>
      </c>
      <c r="D523" s="198">
        <v>43896</v>
      </c>
      <c r="E523" s="199">
        <v>44301</v>
      </c>
      <c r="F523" s="200">
        <f t="shared" si="9"/>
        <v>255068000</v>
      </c>
      <c r="G523" s="64">
        <v>0</v>
      </c>
      <c r="H523" s="62">
        <v>37400</v>
      </c>
      <c r="I523" s="201">
        <v>0</v>
      </c>
      <c r="J523" s="202" t="s">
        <v>89</v>
      </c>
      <c r="K523" s="197" t="s">
        <v>30</v>
      </c>
      <c r="L523" s="195"/>
    </row>
    <row r="524" spans="1:12" s="196" customFormat="1" ht="13.5" customHeight="1">
      <c r="A524" s="49" t="s">
        <v>717</v>
      </c>
      <c r="B524" s="61" t="s">
        <v>716</v>
      </c>
      <c r="C524" s="197" t="s">
        <v>88</v>
      </c>
      <c r="D524" s="198">
        <v>43731</v>
      </c>
      <c r="E524" s="199">
        <v>44331</v>
      </c>
      <c r="F524" s="200">
        <f t="shared" si="9"/>
        <v>70928000</v>
      </c>
      <c r="G524" s="64">
        <v>0</v>
      </c>
      <c r="H524" s="62">
        <v>10400</v>
      </c>
      <c r="I524" s="201">
        <v>0</v>
      </c>
      <c r="J524" s="202" t="s">
        <v>89</v>
      </c>
      <c r="K524" s="197" t="s">
        <v>30</v>
      </c>
      <c r="L524" s="195"/>
    </row>
    <row r="525" spans="1:12" s="196" customFormat="1" ht="13.5" customHeight="1">
      <c r="A525" s="49" t="s">
        <v>718</v>
      </c>
      <c r="B525" s="61" t="s">
        <v>719</v>
      </c>
      <c r="C525" s="197" t="s">
        <v>88</v>
      </c>
      <c r="D525" s="198">
        <v>43636</v>
      </c>
      <c r="E525" s="199">
        <v>44367</v>
      </c>
      <c r="F525" s="200">
        <f t="shared" si="9"/>
        <v>19213713.200000003</v>
      </c>
      <c r="G525" s="64">
        <v>0</v>
      </c>
      <c r="H525" s="62">
        <v>2817.26</v>
      </c>
      <c r="I525" s="201">
        <v>0</v>
      </c>
      <c r="J525" s="202" t="s">
        <v>89</v>
      </c>
      <c r="K525" s="197" t="s">
        <v>30</v>
      </c>
      <c r="L525" s="195"/>
    </row>
    <row r="526" spans="1:12" s="196" customFormat="1" ht="13.5" customHeight="1">
      <c r="A526" s="49" t="s">
        <v>720</v>
      </c>
      <c r="B526" s="61" t="s">
        <v>719</v>
      </c>
      <c r="C526" s="197" t="s">
        <v>88</v>
      </c>
      <c r="D526" s="198">
        <v>43608</v>
      </c>
      <c r="E526" s="199">
        <v>44367</v>
      </c>
      <c r="F526" s="200">
        <f t="shared" si="9"/>
        <v>256886757.59999999</v>
      </c>
      <c r="G526" s="64">
        <v>0</v>
      </c>
      <c r="H526" s="62">
        <v>37666.68</v>
      </c>
      <c r="I526" s="201">
        <v>0</v>
      </c>
      <c r="J526" s="202" t="s">
        <v>89</v>
      </c>
      <c r="K526" s="197" t="s">
        <v>30</v>
      </c>
      <c r="L526" s="195"/>
    </row>
    <row r="527" spans="1:12" s="196" customFormat="1" ht="13.5" customHeight="1">
      <c r="A527" s="49" t="s">
        <v>721</v>
      </c>
      <c r="B527" s="61" t="s">
        <v>722</v>
      </c>
      <c r="C527" s="197" t="s">
        <v>88</v>
      </c>
      <c r="D527" s="198">
        <v>43850</v>
      </c>
      <c r="E527" s="199">
        <v>44212</v>
      </c>
      <c r="F527" s="200">
        <f t="shared" si="9"/>
        <v>40647200</v>
      </c>
      <c r="G527" s="64">
        <v>0</v>
      </c>
      <c r="H527" s="62">
        <v>5960</v>
      </c>
      <c r="I527" s="201">
        <v>0</v>
      </c>
      <c r="J527" s="202" t="s">
        <v>89</v>
      </c>
      <c r="K527" s="197" t="s">
        <v>30</v>
      </c>
      <c r="L527" s="195"/>
    </row>
    <row r="528" spans="1:12" s="196" customFormat="1" ht="13.5" customHeight="1">
      <c r="A528" s="49" t="s">
        <v>723</v>
      </c>
      <c r="B528" s="61" t="s">
        <v>722</v>
      </c>
      <c r="C528" s="197" t="s">
        <v>88</v>
      </c>
      <c r="D528" s="198">
        <v>43850</v>
      </c>
      <c r="E528" s="199">
        <v>44212</v>
      </c>
      <c r="F528" s="200">
        <f t="shared" si="9"/>
        <v>162009100</v>
      </c>
      <c r="G528" s="64">
        <v>0</v>
      </c>
      <c r="H528" s="62">
        <v>23755</v>
      </c>
      <c r="I528" s="201">
        <v>0</v>
      </c>
      <c r="J528" s="202" t="s">
        <v>89</v>
      </c>
      <c r="K528" s="197" t="s">
        <v>30</v>
      </c>
      <c r="L528" s="195"/>
    </row>
    <row r="529" spans="1:12" s="196" customFormat="1" ht="13.5" customHeight="1">
      <c r="A529" s="49" t="s">
        <v>724</v>
      </c>
      <c r="B529" s="61" t="s">
        <v>591</v>
      </c>
      <c r="C529" s="197" t="s">
        <v>88</v>
      </c>
      <c r="D529" s="198">
        <v>44012</v>
      </c>
      <c r="E529" s="199">
        <v>44192</v>
      </c>
      <c r="F529" s="200">
        <f t="shared" si="9"/>
        <v>6820000</v>
      </c>
      <c r="G529" s="64">
        <v>0</v>
      </c>
      <c r="H529" s="62">
        <v>1000</v>
      </c>
      <c r="I529" s="201">
        <v>0</v>
      </c>
      <c r="J529" s="202" t="s">
        <v>89</v>
      </c>
      <c r="K529" s="197" t="s">
        <v>30</v>
      </c>
      <c r="L529" s="195"/>
    </row>
    <row r="530" spans="1:12" s="196" customFormat="1" ht="13.5" customHeight="1">
      <c r="A530" s="49" t="s">
        <v>725</v>
      </c>
      <c r="B530" s="61" t="s">
        <v>726</v>
      </c>
      <c r="C530" s="197" t="s">
        <v>88</v>
      </c>
      <c r="D530" s="198">
        <v>43887</v>
      </c>
      <c r="E530" s="199">
        <v>44037</v>
      </c>
      <c r="F530" s="200">
        <f t="shared" si="9"/>
        <v>545600</v>
      </c>
      <c r="G530" s="64">
        <v>0</v>
      </c>
      <c r="H530" s="62">
        <v>80</v>
      </c>
      <c r="I530" s="201">
        <v>0</v>
      </c>
      <c r="J530" s="202" t="s">
        <v>89</v>
      </c>
      <c r="K530" s="197" t="s">
        <v>30</v>
      </c>
      <c r="L530" s="195"/>
    </row>
    <row r="531" spans="1:12" s="196" customFormat="1" ht="12" customHeight="1">
      <c r="A531" s="49">
        <v>2900586941</v>
      </c>
      <c r="B531" s="61" t="s">
        <v>909</v>
      </c>
      <c r="C531" s="197" t="s">
        <v>729</v>
      </c>
      <c r="D531" s="198">
        <v>43845</v>
      </c>
      <c r="E531" s="199">
        <v>44127</v>
      </c>
      <c r="F531" s="200">
        <f t="shared" ref="F531:F547" si="10">+G531+H531+I531*$C$5</f>
        <v>158682306</v>
      </c>
      <c r="G531" s="64">
        <v>0</v>
      </c>
      <c r="H531" s="201">
        <v>0</v>
      </c>
      <c r="I531" s="62">
        <v>20686</v>
      </c>
      <c r="J531" s="202" t="s">
        <v>89</v>
      </c>
      <c r="K531" s="197" t="s">
        <v>30</v>
      </c>
      <c r="L531" s="195"/>
    </row>
    <row r="532" spans="1:12" s="196" customFormat="1" ht="12" customHeight="1">
      <c r="A532" s="49">
        <v>2900586942</v>
      </c>
      <c r="B532" s="61" t="s">
        <v>909</v>
      </c>
      <c r="C532" s="197" t="s">
        <v>729</v>
      </c>
      <c r="D532" s="198">
        <v>43845</v>
      </c>
      <c r="E532" s="199">
        <v>44127</v>
      </c>
      <c r="F532" s="200">
        <f t="shared" si="10"/>
        <v>158682306</v>
      </c>
      <c r="G532" s="64">
        <v>0</v>
      </c>
      <c r="H532" s="201">
        <v>0</v>
      </c>
      <c r="I532" s="62">
        <v>20686</v>
      </c>
      <c r="J532" s="202" t="s">
        <v>89</v>
      </c>
      <c r="K532" s="197" t="s">
        <v>30</v>
      </c>
      <c r="L532" s="195"/>
    </row>
    <row r="533" spans="1:12" s="196" customFormat="1" ht="12" customHeight="1">
      <c r="A533" s="49">
        <v>2900589824</v>
      </c>
      <c r="B533" s="61" t="s">
        <v>909</v>
      </c>
      <c r="C533" s="197" t="s">
        <v>729</v>
      </c>
      <c r="D533" s="198">
        <v>43845</v>
      </c>
      <c r="E533" s="199">
        <v>44149</v>
      </c>
      <c r="F533" s="200">
        <f t="shared" si="10"/>
        <v>435789510</v>
      </c>
      <c r="G533" s="64">
        <v>0</v>
      </c>
      <c r="H533" s="201">
        <v>0</v>
      </c>
      <c r="I533" s="62">
        <v>56810</v>
      </c>
      <c r="J533" s="202" t="s">
        <v>89</v>
      </c>
      <c r="K533" s="197" t="s">
        <v>30</v>
      </c>
      <c r="L533" s="195"/>
    </row>
    <row r="534" spans="1:12" s="196" customFormat="1" ht="12" customHeight="1">
      <c r="A534" s="49">
        <v>2900589828</v>
      </c>
      <c r="B534" s="61" t="s">
        <v>909</v>
      </c>
      <c r="C534" s="197" t="s">
        <v>729</v>
      </c>
      <c r="D534" s="198">
        <v>43845</v>
      </c>
      <c r="E534" s="199">
        <v>44149</v>
      </c>
      <c r="F534" s="200">
        <f t="shared" si="10"/>
        <v>495799743</v>
      </c>
      <c r="G534" s="64">
        <v>0</v>
      </c>
      <c r="H534" s="201">
        <v>0</v>
      </c>
      <c r="I534" s="62">
        <v>64633</v>
      </c>
      <c r="J534" s="202" t="s">
        <v>89</v>
      </c>
      <c r="K534" s="197" t="s">
        <v>30</v>
      </c>
      <c r="L534" s="195"/>
    </row>
    <row r="535" spans="1:12" s="196" customFormat="1" ht="12" customHeight="1">
      <c r="A535" s="49">
        <v>2900589829</v>
      </c>
      <c r="B535" s="61" t="s">
        <v>909</v>
      </c>
      <c r="C535" s="197" t="s">
        <v>729</v>
      </c>
      <c r="D535" s="198">
        <v>43845</v>
      </c>
      <c r="E535" s="199">
        <v>44149</v>
      </c>
      <c r="F535" s="200">
        <f t="shared" si="10"/>
        <v>495799743</v>
      </c>
      <c r="G535" s="64">
        <v>0</v>
      </c>
      <c r="H535" s="201">
        <v>0</v>
      </c>
      <c r="I535" s="62">
        <v>64633</v>
      </c>
      <c r="J535" s="202" t="s">
        <v>89</v>
      </c>
      <c r="K535" s="197" t="s">
        <v>30</v>
      </c>
      <c r="L535" s="195"/>
    </row>
    <row r="536" spans="1:12" s="196" customFormat="1" ht="12" customHeight="1">
      <c r="A536" s="49">
        <v>2900589827</v>
      </c>
      <c r="B536" s="61" t="s">
        <v>909</v>
      </c>
      <c r="C536" s="197" t="s">
        <v>729</v>
      </c>
      <c r="D536" s="198">
        <v>43845</v>
      </c>
      <c r="E536" s="199">
        <v>44150</v>
      </c>
      <c r="F536" s="200">
        <f t="shared" si="10"/>
        <v>435789510</v>
      </c>
      <c r="G536" s="64">
        <v>0</v>
      </c>
      <c r="H536" s="201">
        <v>0</v>
      </c>
      <c r="I536" s="62">
        <v>56810</v>
      </c>
      <c r="J536" s="202" t="s">
        <v>89</v>
      </c>
      <c r="K536" s="197" t="s">
        <v>30</v>
      </c>
      <c r="L536" s="195"/>
    </row>
    <row r="537" spans="1:12" s="196" customFormat="1" ht="12" customHeight="1">
      <c r="A537" s="49">
        <v>2900595311</v>
      </c>
      <c r="B537" s="61" t="s">
        <v>909</v>
      </c>
      <c r="C537" s="197" t="s">
        <v>729</v>
      </c>
      <c r="D537" s="198">
        <v>43899</v>
      </c>
      <c r="E537" s="199">
        <v>44203</v>
      </c>
      <c r="F537" s="200">
        <f t="shared" si="10"/>
        <v>672386163</v>
      </c>
      <c r="G537" s="64">
        <v>0</v>
      </c>
      <c r="H537" s="201">
        <v>0</v>
      </c>
      <c r="I537" s="62">
        <v>87653</v>
      </c>
      <c r="J537" s="202" t="s">
        <v>89</v>
      </c>
      <c r="K537" s="197" t="s">
        <v>30</v>
      </c>
      <c r="L537" s="195"/>
    </row>
    <row r="538" spans="1:12" s="196" customFormat="1" ht="12" customHeight="1">
      <c r="A538" s="49">
        <v>2900595312</v>
      </c>
      <c r="B538" s="61" t="s">
        <v>909</v>
      </c>
      <c r="C538" s="197" t="s">
        <v>729</v>
      </c>
      <c r="D538" s="198">
        <v>43899</v>
      </c>
      <c r="E538" s="199">
        <v>44203</v>
      </c>
      <c r="F538" s="200">
        <f t="shared" si="10"/>
        <v>727901190</v>
      </c>
      <c r="G538" s="64">
        <v>0</v>
      </c>
      <c r="H538" s="201">
        <v>0</v>
      </c>
      <c r="I538" s="62">
        <v>94890</v>
      </c>
      <c r="J538" s="202" t="s">
        <v>89</v>
      </c>
      <c r="K538" s="197" t="s">
        <v>30</v>
      </c>
      <c r="L538" s="195"/>
    </row>
    <row r="539" spans="1:12" s="196" customFormat="1" ht="12" customHeight="1">
      <c r="A539" s="49">
        <v>2900595625</v>
      </c>
      <c r="B539" s="61" t="s">
        <v>909</v>
      </c>
      <c r="C539" s="197" t="s">
        <v>729</v>
      </c>
      <c r="D539" s="198">
        <v>43893</v>
      </c>
      <c r="E539" s="199">
        <v>44206</v>
      </c>
      <c r="F539" s="200">
        <f t="shared" si="10"/>
        <v>515353122</v>
      </c>
      <c r="G539" s="64">
        <v>0</v>
      </c>
      <c r="H539" s="201">
        <v>0</v>
      </c>
      <c r="I539" s="62">
        <v>67182</v>
      </c>
      <c r="J539" s="202" t="s">
        <v>89</v>
      </c>
      <c r="K539" s="197" t="s">
        <v>30</v>
      </c>
      <c r="L539" s="195"/>
    </row>
    <row r="540" spans="1:12" s="196" customFormat="1" ht="12" customHeight="1">
      <c r="A540" s="49">
        <v>2900595626</v>
      </c>
      <c r="B540" s="61" t="s">
        <v>909</v>
      </c>
      <c r="C540" s="197" t="s">
        <v>729</v>
      </c>
      <c r="D540" s="198">
        <v>43893</v>
      </c>
      <c r="E540" s="199">
        <v>44206</v>
      </c>
      <c r="F540" s="200">
        <f t="shared" si="10"/>
        <v>515353122</v>
      </c>
      <c r="G540" s="64">
        <v>0</v>
      </c>
      <c r="H540" s="201">
        <v>0</v>
      </c>
      <c r="I540" s="62">
        <v>67182</v>
      </c>
      <c r="J540" s="202" t="s">
        <v>89</v>
      </c>
      <c r="K540" s="197" t="s">
        <v>30</v>
      </c>
      <c r="L540" s="195"/>
    </row>
    <row r="541" spans="1:12" s="196" customFormat="1" ht="12" customHeight="1">
      <c r="A541" s="49">
        <v>2900595627</v>
      </c>
      <c r="B541" s="61" t="s">
        <v>909</v>
      </c>
      <c r="C541" s="197" t="s">
        <v>729</v>
      </c>
      <c r="D541" s="198">
        <v>43893</v>
      </c>
      <c r="E541" s="199">
        <v>44206</v>
      </c>
      <c r="F541" s="200">
        <f t="shared" si="10"/>
        <v>448485015</v>
      </c>
      <c r="G541" s="64">
        <v>0</v>
      </c>
      <c r="H541" s="201">
        <v>0</v>
      </c>
      <c r="I541" s="62">
        <v>58465</v>
      </c>
      <c r="J541" s="202" t="s">
        <v>89</v>
      </c>
      <c r="K541" s="197" t="s">
        <v>30</v>
      </c>
      <c r="L541" s="195"/>
    </row>
    <row r="542" spans="1:12" s="196" customFormat="1" ht="12" customHeight="1">
      <c r="A542" s="49">
        <v>2900604188</v>
      </c>
      <c r="B542" s="61" t="s">
        <v>909</v>
      </c>
      <c r="C542" s="197" t="s">
        <v>729</v>
      </c>
      <c r="D542" s="198">
        <v>43977</v>
      </c>
      <c r="E542" s="199">
        <v>44260</v>
      </c>
      <c r="F542" s="200">
        <f t="shared" si="10"/>
        <v>441880284</v>
      </c>
      <c r="G542" s="64">
        <v>0</v>
      </c>
      <c r="H542" s="201">
        <v>0</v>
      </c>
      <c r="I542" s="62">
        <v>57604</v>
      </c>
      <c r="J542" s="202" t="s">
        <v>89</v>
      </c>
      <c r="K542" s="197" t="s">
        <v>30</v>
      </c>
      <c r="L542" s="195"/>
    </row>
    <row r="543" spans="1:12" s="196" customFormat="1" ht="12" customHeight="1">
      <c r="A543" s="49">
        <v>2900604189</v>
      </c>
      <c r="B543" s="61" t="s">
        <v>909</v>
      </c>
      <c r="C543" s="197" t="s">
        <v>729</v>
      </c>
      <c r="D543" s="198">
        <v>43977</v>
      </c>
      <c r="E543" s="199">
        <v>44260</v>
      </c>
      <c r="F543" s="200">
        <f t="shared" si="10"/>
        <v>441880284</v>
      </c>
      <c r="G543" s="64">
        <v>0</v>
      </c>
      <c r="H543" s="201">
        <v>0</v>
      </c>
      <c r="I543" s="62">
        <v>57604</v>
      </c>
      <c r="J543" s="202" t="s">
        <v>89</v>
      </c>
      <c r="K543" s="197" t="s">
        <v>30</v>
      </c>
      <c r="L543" s="195"/>
    </row>
    <row r="544" spans="1:12" s="196" customFormat="1" ht="12" customHeight="1">
      <c r="A544" s="49">
        <v>2900604190</v>
      </c>
      <c r="B544" s="61" t="s">
        <v>909</v>
      </c>
      <c r="C544" s="197" t="s">
        <v>729</v>
      </c>
      <c r="D544" s="198">
        <v>43977</v>
      </c>
      <c r="E544" s="199">
        <v>44260</v>
      </c>
      <c r="F544" s="200">
        <f t="shared" si="10"/>
        <v>441880284</v>
      </c>
      <c r="G544" s="64">
        <v>0</v>
      </c>
      <c r="H544" s="201">
        <v>0</v>
      </c>
      <c r="I544" s="62">
        <v>57604</v>
      </c>
      <c r="J544" s="202" t="s">
        <v>89</v>
      </c>
      <c r="K544" s="197" t="s">
        <v>30</v>
      </c>
      <c r="L544" s="195"/>
    </row>
    <row r="545" spans="1:12" s="196" customFormat="1" ht="12" customHeight="1">
      <c r="A545" s="49">
        <v>2900604191</v>
      </c>
      <c r="B545" s="61" t="s">
        <v>909</v>
      </c>
      <c r="C545" s="197" t="s">
        <v>729</v>
      </c>
      <c r="D545" s="198">
        <v>43977</v>
      </c>
      <c r="E545" s="199">
        <v>44260</v>
      </c>
      <c r="F545" s="200">
        <f t="shared" si="10"/>
        <v>441880284</v>
      </c>
      <c r="G545" s="64">
        <v>0</v>
      </c>
      <c r="H545" s="201">
        <v>0</v>
      </c>
      <c r="I545" s="62">
        <v>57604</v>
      </c>
      <c r="J545" s="202" t="s">
        <v>89</v>
      </c>
      <c r="K545" s="197" t="s">
        <v>30</v>
      </c>
      <c r="L545" s="195"/>
    </row>
    <row r="546" spans="1:12" s="196" customFormat="1" ht="12" customHeight="1">
      <c r="A546" s="49">
        <v>2900606101</v>
      </c>
      <c r="B546" s="61" t="s">
        <v>909</v>
      </c>
      <c r="C546" s="197" t="s">
        <v>729</v>
      </c>
      <c r="D546" s="198">
        <v>43984</v>
      </c>
      <c r="E546" s="199">
        <v>44274</v>
      </c>
      <c r="F546" s="200">
        <f t="shared" si="10"/>
        <v>711799761</v>
      </c>
      <c r="G546" s="64">
        <v>0</v>
      </c>
      <c r="H546" s="201">
        <v>0</v>
      </c>
      <c r="I546" s="62">
        <v>92791</v>
      </c>
      <c r="J546" s="202" t="s">
        <v>89</v>
      </c>
      <c r="K546" s="197" t="s">
        <v>30</v>
      </c>
      <c r="L546" s="195"/>
    </row>
    <row r="547" spans="1:12" s="196" customFormat="1" ht="12" customHeight="1">
      <c r="A547" s="49">
        <v>2900606102</v>
      </c>
      <c r="B547" s="61" t="s">
        <v>909</v>
      </c>
      <c r="C547" s="197" t="s">
        <v>729</v>
      </c>
      <c r="D547" s="198">
        <v>43984</v>
      </c>
      <c r="E547" s="199">
        <v>44277</v>
      </c>
      <c r="F547" s="200">
        <f t="shared" si="10"/>
        <v>711799761</v>
      </c>
      <c r="G547" s="64">
        <v>0</v>
      </c>
      <c r="H547" s="201">
        <v>0</v>
      </c>
      <c r="I547" s="62">
        <v>92791</v>
      </c>
      <c r="J547" s="202" t="s">
        <v>89</v>
      </c>
      <c r="K547" s="197" t="s">
        <v>30</v>
      </c>
      <c r="L547" s="195"/>
    </row>
    <row r="548" spans="1:12" s="196" customFormat="1" ht="12" customHeight="1">
      <c r="A548" s="49">
        <v>947</v>
      </c>
      <c r="B548" s="61" t="s">
        <v>876</v>
      </c>
      <c r="C548" s="197" t="s">
        <v>729</v>
      </c>
      <c r="D548" s="198">
        <v>43810</v>
      </c>
      <c r="E548" s="199">
        <v>44014</v>
      </c>
      <c r="F548" s="200">
        <f t="shared" ref="F548:F611" si="11">+G548+H548*$C$4</f>
        <v>927844359.19999993</v>
      </c>
      <c r="G548" s="64">
        <v>0</v>
      </c>
      <c r="H548" s="62">
        <v>136047.56</v>
      </c>
      <c r="I548" s="201">
        <v>0</v>
      </c>
      <c r="J548" s="202" t="s">
        <v>89</v>
      </c>
      <c r="K548" s="197" t="s">
        <v>30</v>
      </c>
      <c r="L548" s="195"/>
    </row>
    <row r="549" spans="1:12" s="196" customFormat="1" ht="12" customHeight="1">
      <c r="A549" s="49">
        <v>926</v>
      </c>
      <c r="B549" s="61" t="s">
        <v>876</v>
      </c>
      <c r="C549" s="197" t="s">
        <v>729</v>
      </c>
      <c r="D549" s="198">
        <v>43895</v>
      </c>
      <c r="E549" s="199">
        <v>44014</v>
      </c>
      <c r="F549" s="200">
        <f t="shared" si="11"/>
        <v>1050807254.1999999</v>
      </c>
      <c r="G549" s="64">
        <v>0</v>
      </c>
      <c r="H549" s="62">
        <v>154077.31</v>
      </c>
      <c r="I549" s="201">
        <v>0</v>
      </c>
      <c r="J549" s="202" t="s">
        <v>89</v>
      </c>
      <c r="K549" s="197" t="s">
        <v>30</v>
      </c>
      <c r="L549" s="195"/>
    </row>
    <row r="550" spans="1:12" s="196" customFormat="1" ht="12" customHeight="1">
      <c r="A550" s="49">
        <v>959</v>
      </c>
      <c r="B550" s="61" t="s">
        <v>876</v>
      </c>
      <c r="C550" s="197" t="s">
        <v>729</v>
      </c>
      <c r="D550" s="198">
        <v>43899</v>
      </c>
      <c r="E550" s="199">
        <v>44014</v>
      </c>
      <c r="F550" s="200">
        <f t="shared" si="11"/>
        <v>927744855.39999998</v>
      </c>
      <c r="G550" s="64">
        <v>0</v>
      </c>
      <c r="H550" s="62">
        <v>136032.97</v>
      </c>
      <c r="I550" s="201">
        <v>0</v>
      </c>
      <c r="J550" s="202" t="s">
        <v>89</v>
      </c>
      <c r="K550" s="197" t="s">
        <v>30</v>
      </c>
      <c r="L550" s="195"/>
    </row>
    <row r="551" spans="1:12" s="196" customFormat="1" ht="12" customHeight="1">
      <c r="A551" s="49">
        <v>993</v>
      </c>
      <c r="B551" s="61" t="s">
        <v>876</v>
      </c>
      <c r="C551" s="197" t="s">
        <v>729</v>
      </c>
      <c r="D551" s="198">
        <v>43866</v>
      </c>
      <c r="E551" s="199">
        <v>44014</v>
      </c>
      <c r="F551" s="200">
        <f t="shared" si="11"/>
        <v>1046848517</v>
      </c>
      <c r="G551" s="64">
        <v>0</v>
      </c>
      <c r="H551" s="62">
        <v>153496.85</v>
      </c>
      <c r="I551" s="201">
        <v>0</v>
      </c>
      <c r="J551" s="202" t="s">
        <v>89</v>
      </c>
      <c r="K551" s="197" t="s">
        <v>30</v>
      </c>
      <c r="L551" s="195"/>
    </row>
    <row r="552" spans="1:12" s="196" customFormat="1" ht="12" customHeight="1">
      <c r="A552" s="49">
        <v>2915</v>
      </c>
      <c r="B552" s="61" t="s">
        <v>876</v>
      </c>
      <c r="C552" s="197" t="s">
        <v>729</v>
      </c>
      <c r="D552" s="198">
        <v>43976</v>
      </c>
      <c r="E552" s="199">
        <v>44014</v>
      </c>
      <c r="F552" s="200">
        <f t="shared" si="11"/>
        <v>613800</v>
      </c>
      <c r="G552" s="64">
        <v>0</v>
      </c>
      <c r="H552" s="62">
        <v>90</v>
      </c>
      <c r="I552" s="201">
        <v>0</v>
      </c>
      <c r="J552" s="202" t="s">
        <v>89</v>
      </c>
      <c r="K552" s="197" t="s">
        <v>30</v>
      </c>
      <c r="L552" s="195"/>
    </row>
    <row r="553" spans="1:12" s="196" customFormat="1" ht="12" customHeight="1">
      <c r="A553" s="49" t="s">
        <v>895</v>
      </c>
      <c r="B553" s="61" t="s">
        <v>876</v>
      </c>
      <c r="C553" s="197" t="s">
        <v>729</v>
      </c>
      <c r="D553" s="198">
        <v>43987</v>
      </c>
      <c r="E553" s="199">
        <v>44014</v>
      </c>
      <c r="F553" s="200">
        <f t="shared" si="11"/>
        <v>1390363733</v>
      </c>
      <c r="G553" s="64">
        <v>0</v>
      </c>
      <c r="H553" s="62">
        <v>203865.65</v>
      </c>
      <c r="I553" s="201">
        <v>0</v>
      </c>
      <c r="J553" s="202" t="s">
        <v>89</v>
      </c>
      <c r="K553" s="197" t="s">
        <v>30</v>
      </c>
      <c r="L553" s="195"/>
    </row>
    <row r="554" spans="1:12" s="196" customFormat="1" ht="12" customHeight="1">
      <c r="A554" s="49" t="s">
        <v>896</v>
      </c>
      <c r="B554" s="61" t="s">
        <v>876</v>
      </c>
      <c r="C554" s="197" t="s">
        <v>729</v>
      </c>
      <c r="D554" s="198">
        <v>43990</v>
      </c>
      <c r="E554" s="199">
        <v>44014</v>
      </c>
      <c r="F554" s="200">
        <f t="shared" si="11"/>
        <v>1390363733</v>
      </c>
      <c r="G554" s="64">
        <v>0</v>
      </c>
      <c r="H554" s="62">
        <v>203865.65</v>
      </c>
      <c r="I554" s="201">
        <v>0</v>
      </c>
      <c r="J554" s="202" t="s">
        <v>89</v>
      </c>
      <c r="K554" s="197" t="s">
        <v>30</v>
      </c>
      <c r="L554" s="195"/>
    </row>
    <row r="555" spans="1:12" s="196" customFormat="1" ht="12" customHeight="1">
      <c r="A555" s="49" t="s">
        <v>900</v>
      </c>
      <c r="B555" s="61" t="s">
        <v>876</v>
      </c>
      <c r="C555" s="197" t="s">
        <v>729</v>
      </c>
      <c r="D555" s="198">
        <v>43991</v>
      </c>
      <c r="E555" s="199">
        <v>44014</v>
      </c>
      <c r="F555" s="200">
        <f t="shared" si="11"/>
        <v>1391496535</v>
      </c>
      <c r="G555" s="64">
        <v>0</v>
      </c>
      <c r="H555" s="62">
        <v>204031.75</v>
      </c>
      <c r="I555" s="201">
        <v>0</v>
      </c>
      <c r="J555" s="202" t="s">
        <v>89</v>
      </c>
      <c r="K555" s="197" t="s">
        <v>30</v>
      </c>
      <c r="L555" s="195"/>
    </row>
    <row r="556" spans="1:12" s="196" customFormat="1" ht="12" customHeight="1">
      <c r="A556" s="49" t="s">
        <v>901</v>
      </c>
      <c r="B556" s="61" t="s">
        <v>876</v>
      </c>
      <c r="C556" s="197" t="s">
        <v>729</v>
      </c>
      <c r="D556" s="198">
        <v>44001</v>
      </c>
      <c r="E556" s="199">
        <v>44014</v>
      </c>
      <c r="F556" s="200">
        <f t="shared" si="11"/>
        <v>1391496535</v>
      </c>
      <c r="G556" s="64">
        <v>0</v>
      </c>
      <c r="H556" s="62">
        <v>204031.75</v>
      </c>
      <c r="I556" s="201">
        <v>0</v>
      </c>
      <c r="J556" s="202" t="s">
        <v>89</v>
      </c>
      <c r="K556" s="197" t="s">
        <v>30</v>
      </c>
      <c r="L556" s="195"/>
    </row>
    <row r="557" spans="1:12" s="196" customFormat="1" ht="12" customHeight="1">
      <c r="A557" s="49" t="s">
        <v>877</v>
      </c>
      <c r="B557" s="61" t="s">
        <v>876</v>
      </c>
      <c r="C557" s="197" t="s">
        <v>729</v>
      </c>
      <c r="D557" s="198">
        <v>43991</v>
      </c>
      <c r="E557" s="199">
        <v>44014</v>
      </c>
      <c r="F557" s="200">
        <f t="shared" si="11"/>
        <v>4736831</v>
      </c>
      <c r="G557" s="64">
        <v>0</v>
      </c>
      <c r="H557" s="62">
        <v>694.55</v>
      </c>
      <c r="I557" s="201">
        <v>0</v>
      </c>
      <c r="J557" s="202" t="s">
        <v>89</v>
      </c>
      <c r="K557" s="197" t="s">
        <v>30</v>
      </c>
      <c r="L557" s="195"/>
    </row>
    <row r="558" spans="1:12" s="196" customFormat="1" ht="12" customHeight="1">
      <c r="A558" s="49">
        <v>1010</v>
      </c>
      <c r="B558" s="61" t="s">
        <v>876</v>
      </c>
      <c r="C558" s="197" t="s">
        <v>729</v>
      </c>
      <c r="D558" s="198">
        <v>43992</v>
      </c>
      <c r="E558" s="199">
        <v>44022</v>
      </c>
      <c r="F558" s="200">
        <f t="shared" si="11"/>
        <v>2995275.8</v>
      </c>
      <c r="G558" s="64">
        <v>0</v>
      </c>
      <c r="H558" s="62">
        <v>439.19</v>
      </c>
      <c r="I558" s="201">
        <v>0</v>
      </c>
      <c r="J558" s="202" t="s">
        <v>89</v>
      </c>
      <c r="K558" s="197" t="s">
        <v>30</v>
      </c>
      <c r="L558" s="195"/>
    </row>
    <row r="559" spans="1:12" s="196" customFormat="1" ht="12" customHeight="1">
      <c r="A559" s="49">
        <v>1010</v>
      </c>
      <c r="B559" s="61" t="s">
        <v>876</v>
      </c>
      <c r="C559" s="197" t="s">
        <v>729</v>
      </c>
      <c r="D559" s="198">
        <v>43992</v>
      </c>
      <c r="E559" s="199">
        <v>44022</v>
      </c>
      <c r="F559" s="200">
        <f t="shared" si="11"/>
        <v>1872045874.6000001</v>
      </c>
      <c r="G559" s="64">
        <v>0</v>
      </c>
      <c r="H559" s="62">
        <v>274493.53000000003</v>
      </c>
      <c r="I559" s="201">
        <v>0</v>
      </c>
      <c r="J559" s="202" t="s">
        <v>89</v>
      </c>
      <c r="K559" s="197" t="s">
        <v>30</v>
      </c>
      <c r="L559" s="195"/>
    </row>
    <row r="560" spans="1:12" s="196" customFormat="1" ht="12" customHeight="1">
      <c r="A560" s="49">
        <v>1013</v>
      </c>
      <c r="B560" s="61" t="s">
        <v>876</v>
      </c>
      <c r="C560" s="197" t="s">
        <v>729</v>
      </c>
      <c r="D560" s="198">
        <v>43896</v>
      </c>
      <c r="E560" s="199">
        <v>44022</v>
      </c>
      <c r="F560" s="200">
        <f t="shared" si="11"/>
        <v>1025236414.4000001</v>
      </c>
      <c r="G560" s="64">
        <v>0</v>
      </c>
      <c r="H560" s="62">
        <v>150327.92000000001</v>
      </c>
      <c r="I560" s="201">
        <v>0</v>
      </c>
      <c r="J560" s="202" t="s">
        <v>89</v>
      </c>
      <c r="K560" s="197" t="s">
        <v>30</v>
      </c>
      <c r="L560" s="195"/>
    </row>
    <row r="561" spans="1:12" s="196" customFormat="1" ht="12" customHeight="1">
      <c r="A561" s="49">
        <v>1077</v>
      </c>
      <c r="B561" s="61" t="s">
        <v>876</v>
      </c>
      <c r="C561" s="197" t="s">
        <v>729</v>
      </c>
      <c r="D561" s="198">
        <v>43990</v>
      </c>
      <c r="E561" s="199">
        <v>44022</v>
      </c>
      <c r="F561" s="200">
        <f t="shared" si="11"/>
        <v>55037.4</v>
      </c>
      <c r="G561" s="64">
        <v>0</v>
      </c>
      <c r="H561" s="62">
        <v>8.07</v>
      </c>
      <c r="I561" s="201">
        <v>0</v>
      </c>
      <c r="J561" s="202" t="s">
        <v>89</v>
      </c>
      <c r="K561" s="197" t="s">
        <v>30</v>
      </c>
      <c r="L561" s="195"/>
    </row>
    <row r="562" spans="1:12" s="196" customFormat="1" ht="12" customHeight="1">
      <c r="A562" s="49">
        <v>1078</v>
      </c>
      <c r="B562" s="61" t="s">
        <v>876</v>
      </c>
      <c r="C562" s="197" t="s">
        <v>729</v>
      </c>
      <c r="D562" s="198">
        <v>43990</v>
      </c>
      <c r="E562" s="199">
        <v>44022</v>
      </c>
      <c r="F562" s="200">
        <f t="shared" si="11"/>
        <v>18209.399999999998</v>
      </c>
      <c r="G562" s="64">
        <v>0</v>
      </c>
      <c r="H562" s="62">
        <v>2.67</v>
      </c>
      <c r="I562" s="201">
        <v>0</v>
      </c>
      <c r="J562" s="202" t="s">
        <v>89</v>
      </c>
      <c r="K562" s="197" t="s">
        <v>30</v>
      </c>
      <c r="L562" s="195"/>
    </row>
    <row r="563" spans="1:12" s="196" customFormat="1" ht="12" customHeight="1">
      <c r="A563" s="49" t="s">
        <v>897</v>
      </c>
      <c r="B563" s="61" t="s">
        <v>876</v>
      </c>
      <c r="C563" s="197" t="s">
        <v>729</v>
      </c>
      <c r="D563" s="198">
        <v>43990</v>
      </c>
      <c r="E563" s="199">
        <v>44022</v>
      </c>
      <c r="F563" s="200">
        <f t="shared" si="11"/>
        <v>11402085.199999999</v>
      </c>
      <c r="G563" s="64">
        <v>0</v>
      </c>
      <c r="H563" s="62">
        <v>1671.86</v>
      </c>
      <c r="I563" s="201">
        <v>0</v>
      </c>
      <c r="J563" s="202" t="s">
        <v>89</v>
      </c>
      <c r="K563" s="197" t="s">
        <v>30</v>
      </c>
      <c r="L563" s="195"/>
    </row>
    <row r="564" spans="1:12" s="196" customFormat="1" ht="12" customHeight="1">
      <c r="A564" s="49" t="s">
        <v>898</v>
      </c>
      <c r="B564" s="61" t="s">
        <v>876</v>
      </c>
      <c r="C564" s="197" t="s">
        <v>729</v>
      </c>
      <c r="D564" s="198">
        <v>43990</v>
      </c>
      <c r="E564" s="199">
        <v>44022</v>
      </c>
      <c r="F564" s="200">
        <f t="shared" si="11"/>
        <v>34424495.600000001</v>
      </c>
      <c r="G564" s="64">
        <v>0</v>
      </c>
      <c r="H564" s="62">
        <v>5047.58</v>
      </c>
      <c r="I564" s="201">
        <v>0</v>
      </c>
      <c r="J564" s="202" t="s">
        <v>89</v>
      </c>
      <c r="K564" s="197" t="s">
        <v>30</v>
      </c>
      <c r="L564" s="195"/>
    </row>
    <row r="565" spans="1:12" s="196" customFormat="1" ht="12" customHeight="1">
      <c r="A565" s="49" t="s">
        <v>877</v>
      </c>
      <c r="B565" s="61" t="s">
        <v>876</v>
      </c>
      <c r="C565" s="197" t="s">
        <v>729</v>
      </c>
      <c r="D565" s="198">
        <v>43948</v>
      </c>
      <c r="E565" s="199">
        <v>44036</v>
      </c>
      <c r="F565" s="200">
        <f t="shared" si="11"/>
        <v>6929256.3999999994</v>
      </c>
      <c r="G565" s="64">
        <v>0</v>
      </c>
      <c r="H565" s="62">
        <v>1016.02</v>
      </c>
      <c r="I565" s="201">
        <v>0</v>
      </c>
      <c r="J565" s="202" t="s">
        <v>89</v>
      </c>
      <c r="K565" s="197" t="s">
        <v>30</v>
      </c>
      <c r="L565" s="195"/>
    </row>
    <row r="566" spans="1:12" s="196" customFormat="1" ht="12" customHeight="1">
      <c r="A566" s="49" t="s">
        <v>877</v>
      </c>
      <c r="B566" s="61" t="s">
        <v>876</v>
      </c>
      <c r="C566" s="197" t="s">
        <v>729</v>
      </c>
      <c r="D566" s="198">
        <v>43976</v>
      </c>
      <c r="E566" s="199">
        <v>44039</v>
      </c>
      <c r="F566" s="200">
        <f t="shared" si="11"/>
        <v>43977883.399999999</v>
      </c>
      <c r="G566" s="64">
        <v>0</v>
      </c>
      <c r="H566" s="62">
        <v>6448.37</v>
      </c>
      <c r="I566" s="201">
        <v>0</v>
      </c>
      <c r="J566" s="202" t="s">
        <v>89</v>
      </c>
      <c r="K566" s="197" t="s">
        <v>30</v>
      </c>
      <c r="L566" s="195"/>
    </row>
    <row r="567" spans="1:12" s="196" customFormat="1" ht="12" customHeight="1">
      <c r="A567" s="243" t="s">
        <v>875</v>
      </c>
      <c r="B567" s="119" t="s">
        <v>876</v>
      </c>
      <c r="C567" s="206" t="s">
        <v>729</v>
      </c>
      <c r="D567" s="207">
        <v>44006</v>
      </c>
      <c r="E567" s="208">
        <v>44053</v>
      </c>
      <c r="F567" s="209">
        <f t="shared" si="11"/>
        <v>13728864.6</v>
      </c>
      <c r="G567" s="75">
        <v>0</v>
      </c>
      <c r="H567" s="125">
        <v>2013.03</v>
      </c>
      <c r="I567" s="211">
        <v>0</v>
      </c>
      <c r="J567" s="244" t="s">
        <v>89</v>
      </c>
      <c r="K567" s="206" t="s">
        <v>30</v>
      </c>
      <c r="L567" s="195"/>
    </row>
    <row r="568" spans="1:12" s="196" customFormat="1" ht="12" customHeight="1">
      <c r="A568" s="185" t="s">
        <v>890</v>
      </c>
      <c r="B568" s="186" t="s">
        <v>876</v>
      </c>
      <c r="C568" s="187" t="s">
        <v>729</v>
      </c>
      <c r="D568" s="188">
        <v>44007</v>
      </c>
      <c r="E568" s="189">
        <v>44053</v>
      </c>
      <c r="F568" s="190">
        <f t="shared" si="11"/>
        <v>24552</v>
      </c>
      <c r="G568" s="114">
        <v>0</v>
      </c>
      <c r="H568" s="192">
        <v>3.6</v>
      </c>
      <c r="I568" s="193">
        <v>0</v>
      </c>
      <c r="J568" s="194" t="s">
        <v>89</v>
      </c>
      <c r="K568" s="187" t="s">
        <v>30</v>
      </c>
      <c r="L568" s="195"/>
    </row>
    <row r="569" spans="1:12" s="196" customFormat="1" ht="12" customHeight="1">
      <c r="A569" s="49" t="s">
        <v>891</v>
      </c>
      <c r="B569" s="61" t="s">
        <v>876</v>
      </c>
      <c r="C569" s="197" t="s">
        <v>729</v>
      </c>
      <c r="D569" s="198">
        <v>44006</v>
      </c>
      <c r="E569" s="199">
        <v>44053</v>
      </c>
      <c r="F569" s="200">
        <f t="shared" si="11"/>
        <v>21960.400000000001</v>
      </c>
      <c r="G569" s="64">
        <v>0</v>
      </c>
      <c r="H569" s="62">
        <v>3.22</v>
      </c>
      <c r="I569" s="201">
        <v>0</v>
      </c>
      <c r="J569" s="202" t="s">
        <v>89</v>
      </c>
      <c r="K569" s="197" t="s">
        <v>30</v>
      </c>
      <c r="L569" s="195"/>
    </row>
    <row r="570" spans="1:12" s="196" customFormat="1" ht="12" customHeight="1">
      <c r="A570" s="49" t="s">
        <v>892</v>
      </c>
      <c r="B570" s="61" t="s">
        <v>876</v>
      </c>
      <c r="C570" s="197" t="s">
        <v>729</v>
      </c>
      <c r="D570" s="198">
        <v>44001</v>
      </c>
      <c r="E570" s="199">
        <v>44053</v>
      </c>
      <c r="F570" s="200">
        <f t="shared" si="11"/>
        <v>58924.800000000003</v>
      </c>
      <c r="G570" s="64">
        <v>0</v>
      </c>
      <c r="H570" s="62">
        <v>8.64</v>
      </c>
      <c r="I570" s="201">
        <v>0</v>
      </c>
      <c r="J570" s="202" t="s">
        <v>89</v>
      </c>
      <c r="K570" s="197" t="s">
        <v>30</v>
      </c>
      <c r="L570" s="195"/>
    </row>
    <row r="571" spans="1:12" s="196" customFormat="1" ht="12" customHeight="1">
      <c r="A571" s="49" t="s">
        <v>899</v>
      </c>
      <c r="B571" s="61" t="s">
        <v>876</v>
      </c>
      <c r="C571" s="197" t="s">
        <v>729</v>
      </c>
      <c r="D571" s="198">
        <v>44001</v>
      </c>
      <c r="E571" s="199">
        <v>44053</v>
      </c>
      <c r="F571" s="200">
        <f t="shared" si="11"/>
        <v>36807608.200000003</v>
      </c>
      <c r="G571" s="64">
        <v>0</v>
      </c>
      <c r="H571" s="62">
        <v>5397.01</v>
      </c>
      <c r="I571" s="201">
        <v>0</v>
      </c>
      <c r="J571" s="202" t="s">
        <v>89</v>
      </c>
      <c r="K571" s="197" t="s">
        <v>30</v>
      </c>
      <c r="L571" s="195"/>
    </row>
    <row r="572" spans="1:12" s="196" customFormat="1" ht="12" customHeight="1">
      <c r="A572" s="49" t="s">
        <v>890</v>
      </c>
      <c r="B572" s="61" t="s">
        <v>876</v>
      </c>
      <c r="C572" s="197" t="s">
        <v>729</v>
      </c>
      <c r="D572" s="198">
        <v>44007</v>
      </c>
      <c r="E572" s="199">
        <v>44053</v>
      </c>
      <c r="F572" s="200">
        <f t="shared" si="11"/>
        <v>15337838.999999998</v>
      </c>
      <c r="G572" s="64">
        <v>0</v>
      </c>
      <c r="H572" s="62">
        <v>2248.9499999999998</v>
      </c>
      <c r="I572" s="201">
        <v>0</v>
      </c>
      <c r="J572" s="202" t="s">
        <v>89</v>
      </c>
      <c r="K572" s="197" t="s">
        <v>30</v>
      </c>
      <c r="L572" s="195"/>
    </row>
    <row r="573" spans="1:12" s="196" customFormat="1" ht="12" customHeight="1">
      <c r="A573" s="49" t="s">
        <v>902</v>
      </c>
      <c r="B573" s="61" t="s">
        <v>876</v>
      </c>
      <c r="C573" s="197" t="s">
        <v>729</v>
      </c>
      <c r="D573" s="198">
        <v>44001</v>
      </c>
      <c r="E573" s="199">
        <v>44053</v>
      </c>
      <c r="F573" s="200">
        <f t="shared" si="11"/>
        <v>1428817280</v>
      </c>
      <c r="G573" s="64">
        <v>0</v>
      </c>
      <c r="H573" s="62">
        <v>209504</v>
      </c>
      <c r="I573" s="201">
        <v>0</v>
      </c>
      <c r="J573" s="202" t="s">
        <v>89</v>
      </c>
      <c r="K573" s="197" t="s">
        <v>30</v>
      </c>
      <c r="L573" s="195"/>
    </row>
    <row r="574" spans="1:12" s="196" customFormat="1" ht="12" customHeight="1">
      <c r="A574" s="49" t="s">
        <v>903</v>
      </c>
      <c r="B574" s="61" t="s">
        <v>876</v>
      </c>
      <c r="C574" s="197" t="s">
        <v>729</v>
      </c>
      <c r="D574" s="198">
        <v>44001</v>
      </c>
      <c r="E574" s="199">
        <v>44053</v>
      </c>
      <c r="F574" s="200">
        <f t="shared" si="11"/>
        <v>1428817280</v>
      </c>
      <c r="G574" s="64">
        <v>0</v>
      </c>
      <c r="H574" s="62">
        <v>209504</v>
      </c>
      <c r="I574" s="201">
        <v>0</v>
      </c>
      <c r="J574" s="202" t="s">
        <v>89</v>
      </c>
      <c r="K574" s="197" t="s">
        <v>30</v>
      </c>
      <c r="L574" s="195"/>
    </row>
    <row r="575" spans="1:12" s="196" customFormat="1" ht="12" customHeight="1">
      <c r="A575" s="49" t="s">
        <v>877</v>
      </c>
      <c r="B575" s="61" t="s">
        <v>876</v>
      </c>
      <c r="C575" s="197" t="s">
        <v>729</v>
      </c>
      <c r="D575" s="198">
        <v>43948</v>
      </c>
      <c r="E575" s="199">
        <v>44067</v>
      </c>
      <c r="F575" s="200">
        <f t="shared" si="11"/>
        <v>6653660.2000000002</v>
      </c>
      <c r="G575" s="64">
        <v>0</v>
      </c>
      <c r="H575" s="62">
        <v>975.61</v>
      </c>
      <c r="I575" s="201">
        <v>0</v>
      </c>
      <c r="J575" s="202" t="s">
        <v>89</v>
      </c>
      <c r="K575" s="197" t="s">
        <v>30</v>
      </c>
      <c r="L575" s="195"/>
    </row>
    <row r="576" spans="1:12" s="196" customFormat="1" ht="12" customHeight="1">
      <c r="A576" s="49" t="s">
        <v>887</v>
      </c>
      <c r="B576" s="61" t="s">
        <v>876</v>
      </c>
      <c r="C576" s="197" t="s">
        <v>729</v>
      </c>
      <c r="D576" s="198">
        <v>44006</v>
      </c>
      <c r="E576" s="199">
        <v>44067</v>
      </c>
      <c r="F576" s="200">
        <f t="shared" si="11"/>
        <v>3150840</v>
      </c>
      <c r="G576" s="64">
        <v>0</v>
      </c>
      <c r="H576" s="62">
        <v>462</v>
      </c>
      <c r="I576" s="201">
        <v>0</v>
      </c>
      <c r="J576" s="202" t="s">
        <v>89</v>
      </c>
      <c r="K576" s="197" t="s">
        <v>30</v>
      </c>
      <c r="L576" s="195"/>
    </row>
    <row r="577" spans="1:12" s="196" customFormat="1" ht="12" customHeight="1">
      <c r="A577" s="49" t="s">
        <v>877</v>
      </c>
      <c r="B577" s="61" t="s">
        <v>876</v>
      </c>
      <c r="C577" s="197" t="s">
        <v>729</v>
      </c>
      <c r="D577" s="198">
        <v>43976</v>
      </c>
      <c r="E577" s="199">
        <v>44070</v>
      </c>
      <c r="F577" s="200">
        <f t="shared" si="11"/>
        <v>43977883.399999999</v>
      </c>
      <c r="G577" s="64">
        <v>0</v>
      </c>
      <c r="H577" s="62">
        <v>6448.37</v>
      </c>
      <c r="I577" s="201">
        <v>0</v>
      </c>
      <c r="J577" s="202" t="s">
        <v>89</v>
      </c>
      <c r="K577" s="197" t="s">
        <v>30</v>
      </c>
      <c r="L577" s="195"/>
    </row>
    <row r="578" spans="1:12" s="196" customFormat="1" ht="12" customHeight="1">
      <c r="A578" s="49" t="s">
        <v>886</v>
      </c>
      <c r="B578" s="61" t="s">
        <v>876</v>
      </c>
      <c r="C578" s="197" t="s">
        <v>729</v>
      </c>
      <c r="D578" s="198">
        <v>43893</v>
      </c>
      <c r="E578" s="199">
        <v>44084</v>
      </c>
      <c r="F578" s="200">
        <f t="shared" si="11"/>
        <v>1050280</v>
      </c>
      <c r="G578" s="64">
        <v>0</v>
      </c>
      <c r="H578" s="62">
        <v>154</v>
      </c>
      <c r="I578" s="201">
        <v>0</v>
      </c>
      <c r="J578" s="202" t="s">
        <v>89</v>
      </c>
      <c r="K578" s="197" t="s">
        <v>30</v>
      </c>
      <c r="L578" s="195"/>
    </row>
    <row r="579" spans="1:12" s="196" customFormat="1" ht="12" customHeight="1">
      <c r="A579" s="49" t="s">
        <v>889</v>
      </c>
      <c r="B579" s="61" t="s">
        <v>876</v>
      </c>
      <c r="C579" s="197" t="s">
        <v>729</v>
      </c>
      <c r="D579" s="198">
        <v>43957</v>
      </c>
      <c r="E579" s="199">
        <v>44084</v>
      </c>
      <c r="F579" s="200">
        <f t="shared" si="11"/>
        <v>142538</v>
      </c>
      <c r="G579" s="64">
        <v>0</v>
      </c>
      <c r="H579" s="62">
        <v>20.9</v>
      </c>
      <c r="I579" s="201">
        <v>0</v>
      </c>
      <c r="J579" s="202" t="s">
        <v>89</v>
      </c>
      <c r="K579" s="197" t="s">
        <v>30</v>
      </c>
      <c r="L579" s="195"/>
    </row>
    <row r="580" spans="1:12" s="196" customFormat="1" ht="12" customHeight="1">
      <c r="A580" s="49" t="s">
        <v>894</v>
      </c>
      <c r="B580" s="61" t="s">
        <v>876</v>
      </c>
      <c r="C580" s="197" t="s">
        <v>729</v>
      </c>
      <c r="D580" s="198">
        <v>44008</v>
      </c>
      <c r="E580" s="199">
        <v>44084</v>
      </c>
      <c r="F580" s="200">
        <f t="shared" si="11"/>
        <v>427685610</v>
      </c>
      <c r="G580" s="64">
        <v>0</v>
      </c>
      <c r="H580" s="62">
        <v>62710.5</v>
      </c>
      <c r="I580" s="201">
        <v>0</v>
      </c>
      <c r="J580" s="202" t="s">
        <v>89</v>
      </c>
      <c r="K580" s="197" t="s">
        <v>30</v>
      </c>
      <c r="L580" s="195"/>
    </row>
    <row r="581" spans="1:12" s="196" customFormat="1" ht="12" customHeight="1">
      <c r="A581" s="49" t="s">
        <v>877</v>
      </c>
      <c r="B581" s="61" t="s">
        <v>876</v>
      </c>
      <c r="C581" s="197" t="s">
        <v>729</v>
      </c>
      <c r="D581" s="198">
        <v>43948</v>
      </c>
      <c r="E581" s="199">
        <v>44098</v>
      </c>
      <c r="F581" s="200">
        <f t="shared" si="11"/>
        <v>12480463.6</v>
      </c>
      <c r="G581" s="64">
        <v>0</v>
      </c>
      <c r="H581" s="62">
        <v>1829.98</v>
      </c>
      <c r="I581" s="201">
        <v>0</v>
      </c>
      <c r="J581" s="202" t="s">
        <v>89</v>
      </c>
      <c r="K581" s="197" t="s">
        <v>30</v>
      </c>
      <c r="L581" s="195"/>
    </row>
    <row r="582" spans="1:12" s="196" customFormat="1" ht="12" customHeight="1">
      <c r="A582" s="49" t="s">
        <v>877</v>
      </c>
      <c r="B582" s="61" t="s">
        <v>876</v>
      </c>
      <c r="C582" s="197" t="s">
        <v>729</v>
      </c>
      <c r="D582" s="198">
        <v>43976</v>
      </c>
      <c r="E582" s="199">
        <v>44101</v>
      </c>
      <c r="F582" s="200">
        <f t="shared" si="11"/>
        <v>1017773834.0000001</v>
      </c>
      <c r="G582" s="64">
        <v>0</v>
      </c>
      <c r="H582" s="62">
        <v>149233.70000000001</v>
      </c>
      <c r="I582" s="201">
        <v>0</v>
      </c>
      <c r="J582" s="202" t="s">
        <v>89</v>
      </c>
      <c r="K582" s="197" t="s">
        <v>30</v>
      </c>
      <c r="L582" s="195"/>
    </row>
    <row r="583" spans="1:12" s="196" customFormat="1" ht="12" customHeight="1">
      <c r="A583" s="49" t="s">
        <v>885</v>
      </c>
      <c r="B583" s="61" t="s">
        <v>876</v>
      </c>
      <c r="C583" s="197" t="s">
        <v>729</v>
      </c>
      <c r="D583" s="198">
        <v>43977</v>
      </c>
      <c r="E583" s="199">
        <v>44145</v>
      </c>
      <c r="F583" s="200">
        <f t="shared" si="11"/>
        <v>6888200</v>
      </c>
      <c r="G583" s="64">
        <v>0</v>
      </c>
      <c r="H583" s="62">
        <v>1010</v>
      </c>
      <c r="I583" s="201">
        <v>0</v>
      </c>
      <c r="J583" s="202" t="s">
        <v>89</v>
      </c>
      <c r="K583" s="197" t="s">
        <v>30</v>
      </c>
      <c r="L583" s="195"/>
    </row>
    <row r="584" spans="1:12" s="196" customFormat="1" ht="12" customHeight="1">
      <c r="A584" s="49" t="s">
        <v>888</v>
      </c>
      <c r="B584" s="61" t="s">
        <v>876</v>
      </c>
      <c r="C584" s="197" t="s">
        <v>729</v>
      </c>
      <c r="D584" s="198">
        <v>43962</v>
      </c>
      <c r="E584" s="199">
        <v>44145</v>
      </c>
      <c r="F584" s="200">
        <f t="shared" si="11"/>
        <v>24688.400000000001</v>
      </c>
      <c r="G584" s="64">
        <v>0</v>
      </c>
      <c r="H584" s="62">
        <v>3.62</v>
      </c>
      <c r="I584" s="201">
        <v>0</v>
      </c>
      <c r="J584" s="202" t="s">
        <v>89</v>
      </c>
      <c r="K584" s="197" t="s">
        <v>30</v>
      </c>
      <c r="L584" s="195"/>
    </row>
    <row r="585" spans="1:12" s="196" customFormat="1" ht="12" customHeight="1">
      <c r="A585" s="49" t="s">
        <v>893</v>
      </c>
      <c r="B585" s="61" t="s">
        <v>876</v>
      </c>
      <c r="C585" s="197" t="s">
        <v>729</v>
      </c>
      <c r="D585" s="198">
        <v>43978</v>
      </c>
      <c r="E585" s="199">
        <v>44145</v>
      </c>
      <c r="F585" s="200">
        <f t="shared" si="11"/>
        <v>2100560</v>
      </c>
      <c r="G585" s="64">
        <v>0</v>
      </c>
      <c r="H585" s="62">
        <v>308</v>
      </c>
      <c r="I585" s="201">
        <v>0</v>
      </c>
      <c r="J585" s="202" t="s">
        <v>89</v>
      </c>
      <c r="K585" s="197" t="s">
        <v>30</v>
      </c>
      <c r="L585" s="195"/>
    </row>
    <row r="586" spans="1:12" s="196" customFormat="1" ht="12" customHeight="1">
      <c r="A586" s="49" t="s">
        <v>878</v>
      </c>
      <c r="B586" s="61" t="s">
        <v>876</v>
      </c>
      <c r="C586" s="197" t="s">
        <v>729</v>
      </c>
      <c r="D586" s="198">
        <v>43993</v>
      </c>
      <c r="E586" s="199">
        <v>44175</v>
      </c>
      <c r="F586" s="200">
        <f t="shared" si="11"/>
        <v>15779024.799999999</v>
      </c>
      <c r="G586" s="64">
        <v>0</v>
      </c>
      <c r="H586" s="62">
        <v>2313.64</v>
      </c>
      <c r="I586" s="201">
        <v>0</v>
      </c>
      <c r="J586" s="202" t="s">
        <v>89</v>
      </c>
      <c r="K586" s="197" t="s">
        <v>30</v>
      </c>
      <c r="L586" s="195"/>
    </row>
    <row r="587" spans="1:12" s="196" customFormat="1" ht="12" customHeight="1">
      <c r="A587" s="49" t="s">
        <v>879</v>
      </c>
      <c r="B587" s="61" t="s">
        <v>876</v>
      </c>
      <c r="C587" s="197" t="s">
        <v>729</v>
      </c>
      <c r="D587" s="198">
        <v>43993</v>
      </c>
      <c r="E587" s="199">
        <v>44175</v>
      </c>
      <c r="F587" s="200">
        <f t="shared" si="11"/>
        <v>15779024.799999999</v>
      </c>
      <c r="G587" s="64">
        <v>0</v>
      </c>
      <c r="H587" s="62">
        <v>2313.64</v>
      </c>
      <c r="I587" s="201">
        <v>0</v>
      </c>
      <c r="J587" s="202" t="s">
        <v>89</v>
      </c>
      <c r="K587" s="197" t="s">
        <v>30</v>
      </c>
      <c r="L587" s="195"/>
    </row>
    <row r="588" spans="1:12" s="196" customFormat="1" ht="12" customHeight="1">
      <c r="A588" s="49" t="s">
        <v>880</v>
      </c>
      <c r="B588" s="61" t="s">
        <v>876</v>
      </c>
      <c r="C588" s="197" t="s">
        <v>729</v>
      </c>
      <c r="D588" s="198">
        <v>44005</v>
      </c>
      <c r="E588" s="199">
        <v>44175</v>
      </c>
      <c r="F588" s="200">
        <f t="shared" si="11"/>
        <v>15767840</v>
      </c>
      <c r="G588" s="64">
        <v>0</v>
      </c>
      <c r="H588" s="62">
        <v>2312</v>
      </c>
      <c r="I588" s="201">
        <v>0</v>
      </c>
      <c r="J588" s="202" t="s">
        <v>89</v>
      </c>
      <c r="K588" s="197" t="s">
        <v>30</v>
      </c>
      <c r="L588" s="195"/>
    </row>
    <row r="589" spans="1:12" s="196" customFormat="1" ht="12" customHeight="1">
      <c r="A589" s="49" t="s">
        <v>881</v>
      </c>
      <c r="B589" s="61" t="s">
        <v>876</v>
      </c>
      <c r="C589" s="197" t="s">
        <v>729</v>
      </c>
      <c r="D589" s="198">
        <v>44005</v>
      </c>
      <c r="E589" s="199">
        <v>44175</v>
      </c>
      <c r="F589" s="200">
        <f t="shared" si="11"/>
        <v>15767840</v>
      </c>
      <c r="G589" s="64">
        <v>0</v>
      </c>
      <c r="H589" s="62">
        <v>2312</v>
      </c>
      <c r="I589" s="201">
        <v>0</v>
      </c>
      <c r="J589" s="202" t="s">
        <v>89</v>
      </c>
      <c r="K589" s="197" t="s">
        <v>30</v>
      </c>
      <c r="L589" s="195"/>
    </row>
    <row r="590" spans="1:12" s="196" customFormat="1" ht="12" customHeight="1">
      <c r="A590" s="49" t="s">
        <v>882</v>
      </c>
      <c r="B590" s="61" t="s">
        <v>876</v>
      </c>
      <c r="C590" s="197" t="s">
        <v>729</v>
      </c>
      <c r="D590" s="198">
        <v>44005</v>
      </c>
      <c r="E590" s="199">
        <v>44175</v>
      </c>
      <c r="F590" s="200">
        <f t="shared" si="11"/>
        <v>15767840</v>
      </c>
      <c r="G590" s="64">
        <v>0</v>
      </c>
      <c r="H590" s="62">
        <v>2312</v>
      </c>
      <c r="I590" s="201">
        <v>0</v>
      </c>
      <c r="J590" s="202" t="s">
        <v>89</v>
      </c>
      <c r="K590" s="197" t="s">
        <v>30</v>
      </c>
      <c r="L590" s="195"/>
    </row>
    <row r="591" spans="1:12" s="196" customFormat="1" ht="12" customHeight="1">
      <c r="A591" s="49" t="s">
        <v>883</v>
      </c>
      <c r="B591" s="61" t="s">
        <v>876</v>
      </c>
      <c r="C591" s="197" t="s">
        <v>729</v>
      </c>
      <c r="D591" s="198">
        <v>44005</v>
      </c>
      <c r="E591" s="199">
        <v>44175</v>
      </c>
      <c r="F591" s="200">
        <f t="shared" si="11"/>
        <v>15767840</v>
      </c>
      <c r="G591" s="64">
        <v>0</v>
      </c>
      <c r="H591" s="62">
        <v>2312</v>
      </c>
      <c r="I591" s="201">
        <v>0</v>
      </c>
      <c r="J591" s="202" t="s">
        <v>89</v>
      </c>
      <c r="K591" s="197" t="s">
        <v>30</v>
      </c>
      <c r="L591" s="195"/>
    </row>
    <row r="592" spans="1:12" s="196" customFormat="1" ht="12" customHeight="1">
      <c r="A592" s="49" t="s">
        <v>884</v>
      </c>
      <c r="B592" s="61" t="s">
        <v>876</v>
      </c>
      <c r="C592" s="197" t="s">
        <v>729</v>
      </c>
      <c r="D592" s="198">
        <v>44000</v>
      </c>
      <c r="E592" s="199">
        <v>44175</v>
      </c>
      <c r="F592" s="200">
        <f t="shared" si="11"/>
        <v>6206200</v>
      </c>
      <c r="G592" s="64">
        <v>0</v>
      </c>
      <c r="H592" s="62">
        <v>910</v>
      </c>
      <c r="I592" s="201">
        <v>0</v>
      </c>
      <c r="J592" s="202" t="s">
        <v>89</v>
      </c>
      <c r="K592" s="197" t="s">
        <v>30</v>
      </c>
      <c r="L592" s="195"/>
    </row>
    <row r="593" spans="1:12" s="196" customFormat="1" ht="12" customHeight="1">
      <c r="A593" s="49" t="s">
        <v>771</v>
      </c>
      <c r="B593" s="61" t="s">
        <v>728</v>
      </c>
      <c r="C593" s="197" t="s">
        <v>729</v>
      </c>
      <c r="D593" s="198">
        <v>43709</v>
      </c>
      <c r="E593" s="199">
        <v>44014</v>
      </c>
      <c r="F593" s="200">
        <f t="shared" si="11"/>
        <v>9452520</v>
      </c>
      <c r="G593" s="64">
        <v>0</v>
      </c>
      <c r="H593" s="62">
        <v>1386</v>
      </c>
      <c r="I593" s="201">
        <v>0</v>
      </c>
      <c r="J593" s="202" t="s">
        <v>89</v>
      </c>
      <c r="K593" s="197" t="s">
        <v>30</v>
      </c>
      <c r="L593" s="195"/>
    </row>
    <row r="594" spans="1:12" s="196" customFormat="1" ht="12" customHeight="1">
      <c r="A594" s="49" t="s">
        <v>770</v>
      </c>
      <c r="B594" s="61" t="s">
        <v>728</v>
      </c>
      <c r="C594" s="197" t="s">
        <v>729</v>
      </c>
      <c r="D594" s="198">
        <v>43808</v>
      </c>
      <c r="E594" s="199">
        <v>44014</v>
      </c>
      <c r="F594" s="200">
        <f t="shared" si="11"/>
        <v>2100560</v>
      </c>
      <c r="G594" s="64">
        <v>0</v>
      </c>
      <c r="H594" s="62">
        <v>308</v>
      </c>
      <c r="I594" s="201">
        <v>0</v>
      </c>
      <c r="J594" s="202" t="s">
        <v>89</v>
      </c>
      <c r="K594" s="197" t="s">
        <v>30</v>
      </c>
      <c r="L594" s="195"/>
    </row>
    <row r="595" spans="1:12" s="196" customFormat="1" ht="12" customHeight="1">
      <c r="A595" s="49" t="s">
        <v>802</v>
      </c>
      <c r="B595" s="61" t="s">
        <v>728</v>
      </c>
      <c r="C595" s="197" t="s">
        <v>729</v>
      </c>
      <c r="D595" s="198">
        <v>44004</v>
      </c>
      <c r="E595" s="199">
        <v>44014</v>
      </c>
      <c r="F595" s="200">
        <f t="shared" si="11"/>
        <v>351815019.59999996</v>
      </c>
      <c r="G595" s="64">
        <v>0</v>
      </c>
      <c r="H595" s="62">
        <v>51585.78</v>
      </c>
      <c r="I595" s="201">
        <v>0</v>
      </c>
      <c r="J595" s="202" t="s">
        <v>89</v>
      </c>
      <c r="K595" s="197" t="s">
        <v>30</v>
      </c>
      <c r="L595" s="195"/>
    </row>
    <row r="596" spans="1:12" s="196" customFormat="1" ht="12" customHeight="1">
      <c r="A596" s="49" t="s">
        <v>856</v>
      </c>
      <c r="B596" s="61" t="s">
        <v>728</v>
      </c>
      <c r="C596" s="197" t="s">
        <v>729</v>
      </c>
      <c r="D596" s="198">
        <v>43984</v>
      </c>
      <c r="E596" s="199">
        <v>44014</v>
      </c>
      <c r="F596" s="200">
        <f t="shared" si="11"/>
        <v>4744128.4000000004</v>
      </c>
      <c r="G596" s="64">
        <v>0</v>
      </c>
      <c r="H596" s="62">
        <v>695.62</v>
      </c>
      <c r="I596" s="201">
        <v>0</v>
      </c>
      <c r="J596" s="202" t="s">
        <v>89</v>
      </c>
      <c r="K596" s="197" t="s">
        <v>30</v>
      </c>
      <c r="L596" s="195"/>
    </row>
    <row r="597" spans="1:12" s="196" customFormat="1" ht="12" customHeight="1">
      <c r="A597" s="49" t="s">
        <v>727</v>
      </c>
      <c r="B597" s="61" t="s">
        <v>728</v>
      </c>
      <c r="C597" s="197" t="s">
        <v>729</v>
      </c>
      <c r="D597" s="198">
        <v>43991</v>
      </c>
      <c r="E597" s="199">
        <v>44022</v>
      </c>
      <c r="F597" s="200">
        <f t="shared" si="11"/>
        <v>166300789.59999999</v>
      </c>
      <c r="G597" s="64">
        <v>0</v>
      </c>
      <c r="H597" s="62">
        <v>24384.28</v>
      </c>
      <c r="I597" s="201">
        <v>0</v>
      </c>
      <c r="J597" s="202" t="s">
        <v>89</v>
      </c>
      <c r="K597" s="197" t="s">
        <v>30</v>
      </c>
      <c r="L597" s="195"/>
    </row>
    <row r="598" spans="1:12" s="196" customFormat="1" ht="12" customHeight="1">
      <c r="A598" s="49" t="s">
        <v>773</v>
      </c>
      <c r="B598" s="61" t="s">
        <v>728</v>
      </c>
      <c r="C598" s="197" t="s">
        <v>729</v>
      </c>
      <c r="D598" s="198">
        <v>44006</v>
      </c>
      <c r="E598" s="199">
        <v>44022</v>
      </c>
      <c r="F598" s="200">
        <f t="shared" si="11"/>
        <v>28238482.800000001</v>
      </c>
      <c r="G598" s="64">
        <v>0</v>
      </c>
      <c r="H598" s="62">
        <v>4140.54</v>
      </c>
      <c r="I598" s="201">
        <v>0</v>
      </c>
      <c r="J598" s="202" t="s">
        <v>89</v>
      </c>
      <c r="K598" s="197" t="s">
        <v>30</v>
      </c>
      <c r="L598" s="195"/>
    </row>
    <row r="599" spans="1:12" s="196" customFormat="1" ht="12" customHeight="1">
      <c r="A599" s="49" t="s">
        <v>774</v>
      </c>
      <c r="B599" s="61" t="s">
        <v>728</v>
      </c>
      <c r="C599" s="197" t="s">
        <v>729</v>
      </c>
      <c r="D599" s="198">
        <v>44006</v>
      </c>
      <c r="E599" s="199">
        <v>44022</v>
      </c>
      <c r="F599" s="200">
        <f t="shared" si="11"/>
        <v>2849259.5999999996</v>
      </c>
      <c r="G599" s="64">
        <v>0</v>
      </c>
      <c r="H599" s="62">
        <v>417.78</v>
      </c>
      <c r="I599" s="201">
        <v>0</v>
      </c>
      <c r="J599" s="202" t="s">
        <v>89</v>
      </c>
      <c r="K599" s="197" t="s">
        <v>30</v>
      </c>
      <c r="L599" s="195"/>
    </row>
    <row r="600" spans="1:12" s="196" customFormat="1" ht="12" customHeight="1">
      <c r="A600" s="49">
        <v>625302292</v>
      </c>
      <c r="B600" s="61" t="s">
        <v>728</v>
      </c>
      <c r="C600" s="197" t="s">
        <v>729</v>
      </c>
      <c r="D600" s="198">
        <v>43959</v>
      </c>
      <c r="E600" s="199">
        <v>44022</v>
      </c>
      <c r="F600" s="200">
        <f t="shared" si="11"/>
        <v>512105888.79999995</v>
      </c>
      <c r="G600" s="64">
        <v>0</v>
      </c>
      <c r="H600" s="62">
        <v>75088.84</v>
      </c>
      <c r="I600" s="201">
        <v>0</v>
      </c>
      <c r="J600" s="202" t="s">
        <v>89</v>
      </c>
      <c r="K600" s="197" t="s">
        <v>30</v>
      </c>
      <c r="L600" s="195"/>
    </row>
    <row r="601" spans="1:12" s="196" customFormat="1" ht="12" customHeight="1">
      <c r="A601" s="49" t="s">
        <v>780</v>
      </c>
      <c r="B601" s="61" t="s">
        <v>728</v>
      </c>
      <c r="C601" s="197" t="s">
        <v>729</v>
      </c>
      <c r="D601" s="198">
        <v>44000</v>
      </c>
      <c r="E601" s="199">
        <v>44022</v>
      </c>
      <c r="F601" s="200">
        <f t="shared" si="11"/>
        <v>6199175.4000000004</v>
      </c>
      <c r="G601" s="64">
        <v>0</v>
      </c>
      <c r="H601" s="62">
        <v>908.97</v>
      </c>
      <c r="I601" s="201">
        <v>0</v>
      </c>
      <c r="J601" s="202" t="s">
        <v>89</v>
      </c>
      <c r="K601" s="197" t="s">
        <v>30</v>
      </c>
      <c r="L601" s="195"/>
    </row>
    <row r="602" spans="1:12" s="196" customFormat="1" ht="12" customHeight="1">
      <c r="A602" s="49" t="s">
        <v>781</v>
      </c>
      <c r="B602" s="61" t="s">
        <v>728</v>
      </c>
      <c r="C602" s="197" t="s">
        <v>729</v>
      </c>
      <c r="D602" s="198">
        <v>44006</v>
      </c>
      <c r="E602" s="199">
        <v>44022</v>
      </c>
      <c r="F602" s="200">
        <f t="shared" si="11"/>
        <v>3087004.8</v>
      </c>
      <c r="G602" s="64">
        <v>0</v>
      </c>
      <c r="H602" s="62">
        <v>452.64</v>
      </c>
      <c r="I602" s="201">
        <v>0</v>
      </c>
      <c r="J602" s="202" t="s">
        <v>89</v>
      </c>
      <c r="K602" s="197" t="s">
        <v>30</v>
      </c>
      <c r="L602" s="195"/>
    </row>
    <row r="603" spans="1:12" s="196" customFormat="1" ht="12" customHeight="1">
      <c r="A603" s="49" t="s">
        <v>782</v>
      </c>
      <c r="B603" s="61" t="s">
        <v>728</v>
      </c>
      <c r="C603" s="197" t="s">
        <v>729</v>
      </c>
      <c r="D603" s="198">
        <v>44006</v>
      </c>
      <c r="E603" s="199">
        <v>44022</v>
      </c>
      <c r="F603" s="200">
        <f t="shared" si="11"/>
        <v>16713296.600000001</v>
      </c>
      <c r="G603" s="64">
        <v>0</v>
      </c>
      <c r="H603" s="62">
        <v>2450.63</v>
      </c>
      <c r="I603" s="201">
        <v>0</v>
      </c>
      <c r="J603" s="202" t="s">
        <v>89</v>
      </c>
      <c r="K603" s="197" t="s">
        <v>30</v>
      </c>
      <c r="L603" s="195"/>
    </row>
    <row r="604" spans="1:12" s="196" customFormat="1" ht="12" customHeight="1">
      <c r="A604" s="49" t="s">
        <v>783</v>
      </c>
      <c r="B604" s="61" t="s">
        <v>728</v>
      </c>
      <c r="C604" s="197" t="s">
        <v>729</v>
      </c>
      <c r="D604" s="198">
        <v>44006</v>
      </c>
      <c r="E604" s="199">
        <v>44022</v>
      </c>
      <c r="F604" s="200">
        <f t="shared" si="11"/>
        <v>3122946.2</v>
      </c>
      <c r="G604" s="64">
        <v>0</v>
      </c>
      <c r="H604" s="62">
        <v>457.91</v>
      </c>
      <c r="I604" s="201">
        <v>0</v>
      </c>
      <c r="J604" s="202" t="s">
        <v>89</v>
      </c>
      <c r="K604" s="197" t="s">
        <v>30</v>
      </c>
      <c r="L604" s="195"/>
    </row>
    <row r="605" spans="1:12" s="196" customFormat="1" ht="12" customHeight="1">
      <c r="A605" s="49" t="s">
        <v>784</v>
      </c>
      <c r="B605" s="61" t="s">
        <v>728</v>
      </c>
      <c r="C605" s="197" t="s">
        <v>729</v>
      </c>
      <c r="D605" s="198">
        <v>44006</v>
      </c>
      <c r="E605" s="199">
        <v>44022</v>
      </c>
      <c r="F605" s="200">
        <f t="shared" si="11"/>
        <v>20114089.600000001</v>
      </c>
      <c r="G605" s="64">
        <v>0</v>
      </c>
      <c r="H605" s="62">
        <v>2949.28</v>
      </c>
      <c r="I605" s="201">
        <v>0</v>
      </c>
      <c r="J605" s="202" t="s">
        <v>89</v>
      </c>
      <c r="K605" s="197" t="s">
        <v>30</v>
      </c>
      <c r="L605" s="195"/>
    </row>
    <row r="606" spans="1:12" s="196" customFormat="1" ht="12" customHeight="1">
      <c r="A606" s="49" t="s">
        <v>785</v>
      </c>
      <c r="B606" s="61" t="s">
        <v>728</v>
      </c>
      <c r="C606" s="197" t="s">
        <v>729</v>
      </c>
      <c r="D606" s="198">
        <v>44011</v>
      </c>
      <c r="E606" s="199">
        <v>44022</v>
      </c>
      <c r="F606" s="200">
        <f t="shared" si="11"/>
        <v>4936316</v>
      </c>
      <c r="G606" s="64">
        <v>0</v>
      </c>
      <c r="H606" s="62">
        <v>723.8</v>
      </c>
      <c r="I606" s="201">
        <v>0</v>
      </c>
      <c r="J606" s="202" t="s">
        <v>89</v>
      </c>
      <c r="K606" s="197" t="s">
        <v>30</v>
      </c>
      <c r="L606" s="195"/>
    </row>
    <row r="607" spans="1:12" s="196" customFormat="1" ht="12" customHeight="1">
      <c r="A607" s="49" t="s">
        <v>789</v>
      </c>
      <c r="B607" s="61" t="s">
        <v>728</v>
      </c>
      <c r="C607" s="197" t="s">
        <v>729</v>
      </c>
      <c r="D607" s="198">
        <v>43972</v>
      </c>
      <c r="E607" s="199">
        <v>44022</v>
      </c>
      <c r="F607" s="200">
        <f t="shared" si="11"/>
        <v>113535609</v>
      </c>
      <c r="G607" s="64">
        <v>0</v>
      </c>
      <c r="H607" s="62">
        <v>16647.45</v>
      </c>
      <c r="I607" s="201">
        <v>0</v>
      </c>
      <c r="J607" s="202" t="s">
        <v>89</v>
      </c>
      <c r="K607" s="197" t="s">
        <v>30</v>
      </c>
      <c r="L607" s="195"/>
    </row>
    <row r="608" spans="1:12" s="196" customFormat="1" ht="12" customHeight="1">
      <c r="A608" s="49" t="s">
        <v>790</v>
      </c>
      <c r="B608" s="61" t="s">
        <v>728</v>
      </c>
      <c r="C608" s="197" t="s">
        <v>729</v>
      </c>
      <c r="D608" s="198">
        <v>43972</v>
      </c>
      <c r="E608" s="199">
        <v>44022</v>
      </c>
      <c r="F608" s="200">
        <f t="shared" si="11"/>
        <v>89349092.800000012</v>
      </c>
      <c r="G608" s="64">
        <v>0</v>
      </c>
      <c r="H608" s="62">
        <v>13101.04</v>
      </c>
      <c r="I608" s="201">
        <v>0</v>
      </c>
      <c r="J608" s="202" t="s">
        <v>89</v>
      </c>
      <c r="K608" s="197" t="s">
        <v>30</v>
      </c>
      <c r="L608" s="195"/>
    </row>
    <row r="609" spans="1:12" s="196" customFormat="1" ht="12" customHeight="1">
      <c r="A609" s="49" t="s">
        <v>791</v>
      </c>
      <c r="B609" s="61" t="s">
        <v>728</v>
      </c>
      <c r="C609" s="197" t="s">
        <v>729</v>
      </c>
      <c r="D609" s="198">
        <v>43972</v>
      </c>
      <c r="E609" s="199">
        <v>44022</v>
      </c>
      <c r="F609" s="200">
        <f t="shared" si="11"/>
        <v>269333530.40000004</v>
      </c>
      <c r="G609" s="64">
        <v>0</v>
      </c>
      <c r="H609" s="62">
        <v>39491.72</v>
      </c>
      <c r="I609" s="201">
        <v>0</v>
      </c>
      <c r="J609" s="202" t="s">
        <v>89</v>
      </c>
      <c r="K609" s="197" t="s">
        <v>30</v>
      </c>
      <c r="L609" s="195"/>
    </row>
    <row r="610" spans="1:12" s="196" customFormat="1" ht="12" customHeight="1">
      <c r="A610" s="49" t="s">
        <v>799</v>
      </c>
      <c r="B610" s="61" t="s">
        <v>728</v>
      </c>
      <c r="C610" s="197" t="s">
        <v>729</v>
      </c>
      <c r="D610" s="198">
        <v>43991</v>
      </c>
      <c r="E610" s="199">
        <v>44022</v>
      </c>
      <c r="F610" s="200">
        <f t="shared" si="11"/>
        <v>172677080.40000001</v>
      </c>
      <c r="G610" s="64">
        <v>0</v>
      </c>
      <c r="H610" s="62">
        <v>25319.22</v>
      </c>
      <c r="I610" s="201">
        <v>0</v>
      </c>
      <c r="J610" s="202" t="s">
        <v>89</v>
      </c>
      <c r="K610" s="197" t="s">
        <v>30</v>
      </c>
      <c r="L610" s="195"/>
    </row>
    <row r="611" spans="1:12" s="196" customFormat="1" ht="12" customHeight="1">
      <c r="A611" s="49" t="s">
        <v>803</v>
      </c>
      <c r="B611" s="61" t="s">
        <v>728</v>
      </c>
      <c r="C611" s="197" t="s">
        <v>729</v>
      </c>
      <c r="D611" s="198">
        <v>44004</v>
      </c>
      <c r="E611" s="199">
        <v>44022</v>
      </c>
      <c r="F611" s="200">
        <f t="shared" si="11"/>
        <v>351815019.59999996</v>
      </c>
      <c r="G611" s="64">
        <v>0</v>
      </c>
      <c r="H611" s="62">
        <v>51585.78</v>
      </c>
      <c r="I611" s="201">
        <v>0</v>
      </c>
      <c r="J611" s="202" t="s">
        <v>89</v>
      </c>
      <c r="K611" s="197" t="s">
        <v>30</v>
      </c>
      <c r="L611" s="195"/>
    </row>
    <row r="612" spans="1:12" s="196" customFormat="1" ht="12" customHeight="1">
      <c r="A612" s="49" t="s">
        <v>804</v>
      </c>
      <c r="B612" s="61" t="s">
        <v>728</v>
      </c>
      <c r="C612" s="197" t="s">
        <v>729</v>
      </c>
      <c r="D612" s="198">
        <v>44004</v>
      </c>
      <c r="E612" s="199">
        <v>44022</v>
      </c>
      <c r="F612" s="200">
        <f t="shared" ref="F612:F675" si="12">+G612+H612*$C$4</f>
        <v>351815019.59999996</v>
      </c>
      <c r="G612" s="64">
        <v>0</v>
      </c>
      <c r="H612" s="62">
        <v>51585.78</v>
      </c>
      <c r="I612" s="201">
        <v>0</v>
      </c>
      <c r="J612" s="202" t="s">
        <v>89</v>
      </c>
      <c r="K612" s="197" t="s">
        <v>30</v>
      </c>
      <c r="L612" s="195"/>
    </row>
    <row r="613" spans="1:12" s="196" customFormat="1" ht="12" customHeight="1">
      <c r="A613" s="49" t="s">
        <v>808</v>
      </c>
      <c r="B613" s="61" t="s">
        <v>728</v>
      </c>
      <c r="C613" s="197" t="s">
        <v>729</v>
      </c>
      <c r="D613" s="198">
        <v>44004</v>
      </c>
      <c r="E613" s="199">
        <v>44022</v>
      </c>
      <c r="F613" s="200">
        <f t="shared" si="12"/>
        <v>351815019.59999996</v>
      </c>
      <c r="G613" s="64">
        <v>0</v>
      </c>
      <c r="H613" s="62">
        <v>51585.78</v>
      </c>
      <c r="I613" s="201">
        <v>0</v>
      </c>
      <c r="J613" s="202" t="s">
        <v>89</v>
      </c>
      <c r="K613" s="197" t="s">
        <v>30</v>
      </c>
      <c r="L613" s="195"/>
    </row>
    <row r="614" spans="1:12" s="196" customFormat="1" ht="12" customHeight="1">
      <c r="A614" s="49" t="s">
        <v>809</v>
      </c>
      <c r="B614" s="61" t="s">
        <v>728</v>
      </c>
      <c r="C614" s="197" t="s">
        <v>729</v>
      </c>
      <c r="D614" s="198">
        <v>44004</v>
      </c>
      <c r="E614" s="199">
        <v>44022</v>
      </c>
      <c r="F614" s="200">
        <f t="shared" si="12"/>
        <v>360997604</v>
      </c>
      <c r="G614" s="64">
        <v>0</v>
      </c>
      <c r="H614" s="62">
        <v>52932.2</v>
      </c>
      <c r="I614" s="201">
        <v>0</v>
      </c>
      <c r="J614" s="202" t="s">
        <v>89</v>
      </c>
      <c r="K614" s="197" t="s">
        <v>30</v>
      </c>
      <c r="L614" s="195"/>
    </row>
    <row r="615" spans="1:12" s="196" customFormat="1" ht="12" customHeight="1">
      <c r="A615" s="49" t="s">
        <v>810</v>
      </c>
      <c r="B615" s="61" t="s">
        <v>728</v>
      </c>
      <c r="C615" s="197" t="s">
        <v>729</v>
      </c>
      <c r="D615" s="198">
        <v>44004</v>
      </c>
      <c r="E615" s="199">
        <v>44022</v>
      </c>
      <c r="F615" s="200">
        <f t="shared" si="12"/>
        <v>308230172.80000001</v>
      </c>
      <c r="G615" s="64">
        <v>0</v>
      </c>
      <c r="H615" s="62">
        <v>45195.040000000001</v>
      </c>
      <c r="I615" s="201">
        <v>0</v>
      </c>
      <c r="J615" s="202" t="s">
        <v>89</v>
      </c>
      <c r="K615" s="197" t="s">
        <v>30</v>
      </c>
      <c r="L615" s="195"/>
    </row>
    <row r="616" spans="1:12" s="196" customFormat="1" ht="12" customHeight="1">
      <c r="A616" s="49" t="s">
        <v>811</v>
      </c>
      <c r="B616" s="61" t="s">
        <v>728</v>
      </c>
      <c r="C616" s="197" t="s">
        <v>729</v>
      </c>
      <c r="D616" s="198">
        <v>44004</v>
      </c>
      <c r="E616" s="199">
        <v>44022</v>
      </c>
      <c r="F616" s="200">
        <f t="shared" si="12"/>
        <v>384261988</v>
      </c>
      <c r="G616" s="64">
        <v>0</v>
      </c>
      <c r="H616" s="62">
        <v>56343.4</v>
      </c>
      <c r="I616" s="201">
        <v>0</v>
      </c>
      <c r="J616" s="202" t="s">
        <v>89</v>
      </c>
      <c r="K616" s="197" t="s">
        <v>30</v>
      </c>
      <c r="L616" s="195"/>
    </row>
    <row r="617" spans="1:12" s="196" customFormat="1" ht="12" customHeight="1">
      <c r="A617" s="49" t="s">
        <v>812</v>
      </c>
      <c r="B617" s="61" t="s">
        <v>728</v>
      </c>
      <c r="C617" s="197" t="s">
        <v>729</v>
      </c>
      <c r="D617" s="198">
        <v>44004</v>
      </c>
      <c r="E617" s="199">
        <v>44022</v>
      </c>
      <c r="F617" s="200">
        <f t="shared" si="12"/>
        <v>288801561.39999998</v>
      </c>
      <c r="G617" s="64">
        <v>0</v>
      </c>
      <c r="H617" s="62">
        <v>42346.27</v>
      </c>
      <c r="I617" s="201">
        <v>0</v>
      </c>
      <c r="J617" s="202" t="s">
        <v>89</v>
      </c>
      <c r="K617" s="197" t="s">
        <v>30</v>
      </c>
      <c r="L617" s="195"/>
    </row>
    <row r="618" spans="1:12" s="196" customFormat="1" ht="12" customHeight="1">
      <c r="A618" s="49" t="s">
        <v>818</v>
      </c>
      <c r="B618" s="61" t="s">
        <v>728</v>
      </c>
      <c r="C618" s="197" t="s">
        <v>729</v>
      </c>
      <c r="D618" s="198">
        <v>43972</v>
      </c>
      <c r="E618" s="199">
        <v>44022</v>
      </c>
      <c r="F618" s="200">
        <f t="shared" si="12"/>
        <v>2801792.4</v>
      </c>
      <c r="G618" s="64">
        <v>0</v>
      </c>
      <c r="H618" s="62">
        <v>410.82</v>
      </c>
      <c r="I618" s="201">
        <v>0</v>
      </c>
      <c r="J618" s="202" t="s">
        <v>89</v>
      </c>
      <c r="K618" s="197" t="s">
        <v>30</v>
      </c>
      <c r="L618" s="195"/>
    </row>
    <row r="619" spans="1:12" s="196" customFormat="1" ht="12" customHeight="1">
      <c r="A619" s="49" t="s">
        <v>819</v>
      </c>
      <c r="B619" s="61" t="s">
        <v>728</v>
      </c>
      <c r="C619" s="197" t="s">
        <v>729</v>
      </c>
      <c r="D619" s="198">
        <v>43972</v>
      </c>
      <c r="E619" s="199">
        <v>44022</v>
      </c>
      <c r="F619" s="200">
        <f t="shared" si="12"/>
        <v>4942317.5999999996</v>
      </c>
      <c r="G619" s="64">
        <v>0</v>
      </c>
      <c r="H619" s="62">
        <v>724.68</v>
      </c>
      <c r="I619" s="201">
        <v>0</v>
      </c>
      <c r="J619" s="202" t="s">
        <v>89</v>
      </c>
      <c r="K619" s="197" t="s">
        <v>30</v>
      </c>
      <c r="L619" s="195"/>
    </row>
    <row r="620" spans="1:12" s="196" customFormat="1" ht="12" customHeight="1">
      <c r="A620" s="49" t="s">
        <v>820</v>
      </c>
      <c r="B620" s="61" t="s">
        <v>728</v>
      </c>
      <c r="C620" s="197" t="s">
        <v>729</v>
      </c>
      <c r="D620" s="198">
        <v>43972</v>
      </c>
      <c r="E620" s="199">
        <v>44022</v>
      </c>
      <c r="F620" s="200">
        <f t="shared" si="12"/>
        <v>47409843.800000004</v>
      </c>
      <c r="G620" s="64">
        <v>0</v>
      </c>
      <c r="H620" s="62">
        <v>6951.59</v>
      </c>
      <c r="I620" s="201">
        <v>0</v>
      </c>
      <c r="J620" s="202" t="s">
        <v>89</v>
      </c>
      <c r="K620" s="197" t="s">
        <v>30</v>
      </c>
      <c r="L620" s="195"/>
    </row>
    <row r="621" spans="1:12" s="196" customFormat="1" ht="12" customHeight="1">
      <c r="A621" s="49" t="s">
        <v>821</v>
      </c>
      <c r="B621" s="61" t="s">
        <v>728</v>
      </c>
      <c r="C621" s="197" t="s">
        <v>729</v>
      </c>
      <c r="D621" s="198">
        <v>43972</v>
      </c>
      <c r="E621" s="199">
        <v>44022</v>
      </c>
      <c r="F621" s="200">
        <f t="shared" si="12"/>
        <v>54155983.200000003</v>
      </c>
      <c r="G621" s="64">
        <v>0</v>
      </c>
      <c r="H621" s="62">
        <v>7940.76</v>
      </c>
      <c r="I621" s="201">
        <v>0</v>
      </c>
      <c r="J621" s="202" t="s">
        <v>89</v>
      </c>
      <c r="K621" s="197" t="s">
        <v>30</v>
      </c>
      <c r="L621" s="195"/>
    </row>
    <row r="622" spans="1:12" s="196" customFormat="1" ht="12" customHeight="1">
      <c r="A622" s="49" t="s">
        <v>822</v>
      </c>
      <c r="B622" s="61" t="s">
        <v>728</v>
      </c>
      <c r="C622" s="197" t="s">
        <v>729</v>
      </c>
      <c r="D622" s="198">
        <v>43972</v>
      </c>
      <c r="E622" s="199">
        <v>44022</v>
      </c>
      <c r="F622" s="200">
        <f t="shared" si="12"/>
        <v>126170</v>
      </c>
      <c r="G622" s="64">
        <v>0</v>
      </c>
      <c r="H622" s="62">
        <v>18.5</v>
      </c>
      <c r="I622" s="201">
        <v>0</v>
      </c>
      <c r="J622" s="202" t="s">
        <v>89</v>
      </c>
      <c r="K622" s="197" t="s">
        <v>30</v>
      </c>
      <c r="L622" s="195"/>
    </row>
    <row r="623" spans="1:12" s="196" customFormat="1" ht="12" customHeight="1">
      <c r="A623" s="49" t="s">
        <v>823</v>
      </c>
      <c r="B623" s="61" t="s">
        <v>728</v>
      </c>
      <c r="C623" s="197" t="s">
        <v>729</v>
      </c>
      <c r="D623" s="198">
        <v>43977</v>
      </c>
      <c r="E623" s="199">
        <v>44022</v>
      </c>
      <c r="F623" s="200">
        <f t="shared" si="12"/>
        <v>2686807.1999999997</v>
      </c>
      <c r="G623" s="64">
        <v>0</v>
      </c>
      <c r="H623" s="62">
        <v>393.96</v>
      </c>
      <c r="I623" s="201">
        <v>0</v>
      </c>
      <c r="J623" s="202" t="s">
        <v>89</v>
      </c>
      <c r="K623" s="197" t="s">
        <v>30</v>
      </c>
      <c r="L623" s="195"/>
    </row>
    <row r="624" spans="1:12" s="196" customFormat="1" ht="12" customHeight="1">
      <c r="A624" s="49" t="s">
        <v>845</v>
      </c>
      <c r="B624" s="61" t="s">
        <v>728</v>
      </c>
      <c r="C624" s="197" t="s">
        <v>729</v>
      </c>
      <c r="D624" s="198">
        <v>44006</v>
      </c>
      <c r="E624" s="199">
        <v>44022</v>
      </c>
      <c r="F624" s="200">
        <f t="shared" si="12"/>
        <v>15600954.600000001</v>
      </c>
      <c r="G624" s="64">
        <v>0</v>
      </c>
      <c r="H624" s="62">
        <v>2287.5300000000002</v>
      </c>
      <c r="I624" s="201">
        <v>0</v>
      </c>
      <c r="J624" s="202" t="s">
        <v>89</v>
      </c>
      <c r="K624" s="197" t="s">
        <v>30</v>
      </c>
      <c r="L624" s="195"/>
    </row>
    <row r="625" spans="1:12" s="196" customFormat="1" ht="12" customHeight="1">
      <c r="A625" s="49" t="s">
        <v>846</v>
      </c>
      <c r="B625" s="61" t="s">
        <v>728</v>
      </c>
      <c r="C625" s="197" t="s">
        <v>729</v>
      </c>
      <c r="D625" s="198">
        <v>43962</v>
      </c>
      <c r="E625" s="199">
        <v>44022</v>
      </c>
      <c r="F625" s="200">
        <f t="shared" si="12"/>
        <v>2397775.6</v>
      </c>
      <c r="G625" s="64">
        <v>0</v>
      </c>
      <c r="H625" s="62">
        <v>351.58</v>
      </c>
      <c r="I625" s="201">
        <v>0</v>
      </c>
      <c r="J625" s="202" t="s">
        <v>89</v>
      </c>
      <c r="K625" s="197" t="s">
        <v>30</v>
      </c>
      <c r="L625" s="195"/>
    </row>
    <row r="626" spans="1:12" s="196" customFormat="1" ht="12" customHeight="1">
      <c r="A626" s="49" t="s">
        <v>847</v>
      </c>
      <c r="B626" s="61" t="s">
        <v>728</v>
      </c>
      <c r="C626" s="197" t="s">
        <v>729</v>
      </c>
      <c r="D626" s="198">
        <v>43962</v>
      </c>
      <c r="E626" s="199">
        <v>44022</v>
      </c>
      <c r="F626" s="200">
        <f t="shared" si="12"/>
        <v>21896905.800000001</v>
      </c>
      <c r="G626" s="64">
        <v>0</v>
      </c>
      <c r="H626" s="62">
        <v>3210.69</v>
      </c>
      <c r="I626" s="201">
        <v>0</v>
      </c>
      <c r="J626" s="202" t="s">
        <v>89</v>
      </c>
      <c r="K626" s="197" t="s">
        <v>30</v>
      </c>
      <c r="L626" s="195"/>
    </row>
    <row r="627" spans="1:12" s="196" customFormat="1" ht="12" customHeight="1">
      <c r="A627" s="243" t="s">
        <v>848</v>
      </c>
      <c r="B627" s="119" t="s">
        <v>728</v>
      </c>
      <c r="C627" s="206" t="s">
        <v>729</v>
      </c>
      <c r="D627" s="207">
        <v>43963</v>
      </c>
      <c r="E627" s="208">
        <v>44022</v>
      </c>
      <c r="F627" s="209">
        <f t="shared" si="12"/>
        <v>2365517</v>
      </c>
      <c r="G627" s="75">
        <v>0</v>
      </c>
      <c r="H627" s="125">
        <v>346.85</v>
      </c>
      <c r="I627" s="211">
        <v>0</v>
      </c>
      <c r="J627" s="244" t="s">
        <v>89</v>
      </c>
      <c r="K627" s="206" t="s">
        <v>30</v>
      </c>
      <c r="L627" s="195"/>
    </row>
    <row r="628" spans="1:12" s="196" customFormat="1" ht="12" customHeight="1">
      <c r="A628" s="185" t="s">
        <v>849</v>
      </c>
      <c r="B628" s="186" t="s">
        <v>728</v>
      </c>
      <c r="C628" s="187" t="s">
        <v>729</v>
      </c>
      <c r="D628" s="188">
        <v>43963</v>
      </c>
      <c r="E628" s="189">
        <v>44022</v>
      </c>
      <c r="F628" s="190">
        <f t="shared" si="12"/>
        <v>4120234.8</v>
      </c>
      <c r="G628" s="114">
        <v>0</v>
      </c>
      <c r="H628" s="192">
        <v>604.14</v>
      </c>
      <c r="I628" s="193">
        <v>0</v>
      </c>
      <c r="J628" s="194" t="s">
        <v>89</v>
      </c>
      <c r="K628" s="187" t="s">
        <v>30</v>
      </c>
      <c r="L628" s="195"/>
    </row>
    <row r="629" spans="1:12" s="196" customFormat="1" ht="12" customHeight="1">
      <c r="A629" s="49" t="s">
        <v>850</v>
      </c>
      <c r="B629" s="61" t="s">
        <v>728</v>
      </c>
      <c r="C629" s="197" t="s">
        <v>729</v>
      </c>
      <c r="D629" s="198">
        <v>43963</v>
      </c>
      <c r="E629" s="199">
        <v>44022</v>
      </c>
      <c r="F629" s="200">
        <f t="shared" si="12"/>
        <v>1899301.8</v>
      </c>
      <c r="G629" s="64">
        <v>0</v>
      </c>
      <c r="H629" s="62">
        <v>278.49</v>
      </c>
      <c r="I629" s="201">
        <v>0</v>
      </c>
      <c r="J629" s="202" t="s">
        <v>89</v>
      </c>
      <c r="K629" s="197" t="s">
        <v>30</v>
      </c>
      <c r="L629" s="195"/>
    </row>
    <row r="630" spans="1:12" s="196" customFormat="1" ht="12" customHeight="1">
      <c r="A630" s="49" t="s">
        <v>851</v>
      </c>
      <c r="B630" s="61" t="s">
        <v>728</v>
      </c>
      <c r="C630" s="197" t="s">
        <v>729</v>
      </c>
      <c r="D630" s="198">
        <v>43970</v>
      </c>
      <c r="E630" s="199">
        <v>44022</v>
      </c>
      <c r="F630" s="200">
        <f t="shared" si="12"/>
        <v>1382959.6</v>
      </c>
      <c r="G630" s="64">
        <v>0</v>
      </c>
      <c r="H630" s="62">
        <v>202.78</v>
      </c>
      <c r="I630" s="201">
        <v>0</v>
      </c>
      <c r="J630" s="202" t="s">
        <v>89</v>
      </c>
      <c r="K630" s="197" t="s">
        <v>30</v>
      </c>
      <c r="L630" s="195"/>
    </row>
    <row r="631" spans="1:12" s="196" customFormat="1" ht="12" customHeight="1">
      <c r="A631" s="49" t="s">
        <v>852</v>
      </c>
      <c r="B631" s="61" t="s">
        <v>728</v>
      </c>
      <c r="C631" s="197" t="s">
        <v>729</v>
      </c>
      <c r="D631" s="198">
        <v>43971</v>
      </c>
      <c r="E631" s="199">
        <v>44022</v>
      </c>
      <c r="F631" s="200">
        <f t="shared" si="12"/>
        <v>1686245</v>
      </c>
      <c r="G631" s="64">
        <v>0</v>
      </c>
      <c r="H631" s="62">
        <v>247.25</v>
      </c>
      <c r="I631" s="201">
        <v>0</v>
      </c>
      <c r="J631" s="202" t="s">
        <v>89</v>
      </c>
      <c r="K631" s="197" t="s">
        <v>30</v>
      </c>
      <c r="L631" s="195"/>
    </row>
    <row r="632" spans="1:12" s="196" customFormat="1" ht="12" customHeight="1">
      <c r="A632" s="49" t="s">
        <v>853</v>
      </c>
      <c r="B632" s="61" t="s">
        <v>728</v>
      </c>
      <c r="C632" s="197" t="s">
        <v>729</v>
      </c>
      <c r="D632" s="198">
        <v>43971</v>
      </c>
      <c r="E632" s="199">
        <v>44022</v>
      </c>
      <c r="F632" s="200">
        <f t="shared" si="12"/>
        <v>2403368</v>
      </c>
      <c r="G632" s="64">
        <v>0</v>
      </c>
      <c r="H632" s="62">
        <v>352.4</v>
      </c>
      <c r="I632" s="201">
        <v>0</v>
      </c>
      <c r="J632" s="202" t="s">
        <v>89</v>
      </c>
      <c r="K632" s="197" t="s">
        <v>30</v>
      </c>
      <c r="L632" s="195"/>
    </row>
    <row r="633" spans="1:12" s="196" customFormat="1" ht="12" customHeight="1">
      <c r="A633" s="49" t="s">
        <v>854</v>
      </c>
      <c r="B633" s="61" t="s">
        <v>728</v>
      </c>
      <c r="C633" s="197" t="s">
        <v>729</v>
      </c>
      <c r="D633" s="198">
        <v>43977</v>
      </c>
      <c r="E633" s="199">
        <v>44022</v>
      </c>
      <c r="F633" s="200">
        <f t="shared" si="12"/>
        <v>7121580.4000000004</v>
      </c>
      <c r="G633" s="64">
        <v>0</v>
      </c>
      <c r="H633" s="62">
        <v>1044.22</v>
      </c>
      <c r="I633" s="201">
        <v>0</v>
      </c>
      <c r="J633" s="202" t="s">
        <v>89</v>
      </c>
      <c r="K633" s="197" t="s">
        <v>30</v>
      </c>
      <c r="L633" s="195"/>
    </row>
    <row r="634" spans="1:12" s="196" customFormat="1" ht="12" customHeight="1">
      <c r="A634" s="49" t="s">
        <v>855</v>
      </c>
      <c r="B634" s="61" t="s">
        <v>728</v>
      </c>
      <c r="C634" s="197" t="s">
        <v>729</v>
      </c>
      <c r="D634" s="198">
        <v>44011</v>
      </c>
      <c r="E634" s="199">
        <v>44022</v>
      </c>
      <c r="F634" s="200">
        <f t="shared" si="12"/>
        <v>36167142</v>
      </c>
      <c r="G634" s="64">
        <v>0</v>
      </c>
      <c r="H634" s="62">
        <v>5303.1</v>
      </c>
      <c r="I634" s="201">
        <v>0</v>
      </c>
      <c r="J634" s="202" t="s">
        <v>89</v>
      </c>
      <c r="K634" s="197" t="s">
        <v>30</v>
      </c>
      <c r="L634" s="195"/>
    </row>
    <row r="635" spans="1:12" s="196" customFormat="1" ht="12" customHeight="1">
      <c r="A635" s="49" t="s">
        <v>857</v>
      </c>
      <c r="B635" s="61" t="s">
        <v>728</v>
      </c>
      <c r="C635" s="197" t="s">
        <v>729</v>
      </c>
      <c r="D635" s="198">
        <v>43984</v>
      </c>
      <c r="E635" s="199">
        <v>44022</v>
      </c>
      <c r="F635" s="200">
        <f t="shared" si="12"/>
        <v>9443244.8000000007</v>
      </c>
      <c r="G635" s="64">
        <v>0</v>
      </c>
      <c r="H635" s="62">
        <v>1384.64</v>
      </c>
      <c r="I635" s="201">
        <v>0</v>
      </c>
      <c r="J635" s="202" t="s">
        <v>89</v>
      </c>
      <c r="K635" s="197" t="s">
        <v>30</v>
      </c>
      <c r="L635" s="195"/>
    </row>
    <row r="636" spans="1:12" s="196" customFormat="1" ht="12" customHeight="1">
      <c r="A636" s="49" t="s">
        <v>858</v>
      </c>
      <c r="B636" s="61" t="s">
        <v>728</v>
      </c>
      <c r="C636" s="197" t="s">
        <v>729</v>
      </c>
      <c r="D636" s="198">
        <v>43991</v>
      </c>
      <c r="E636" s="199">
        <v>44022</v>
      </c>
      <c r="F636" s="200">
        <f t="shared" si="12"/>
        <v>7492861.2000000002</v>
      </c>
      <c r="G636" s="64">
        <v>0</v>
      </c>
      <c r="H636" s="62">
        <v>1098.6600000000001</v>
      </c>
      <c r="I636" s="201">
        <v>0</v>
      </c>
      <c r="J636" s="202" t="s">
        <v>89</v>
      </c>
      <c r="K636" s="197" t="s">
        <v>30</v>
      </c>
      <c r="L636" s="195"/>
    </row>
    <row r="637" spans="1:12" s="196" customFormat="1" ht="12" customHeight="1">
      <c r="A637" s="49" t="s">
        <v>859</v>
      </c>
      <c r="B637" s="61" t="s">
        <v>728</v>
      </c>
      <c r="C637" s="197" t="s">
        <v>729</v>
      </c>
      <c r="D637" s="198">
        <v>43991</v>
      </c>
      <c r="E637" s="199">
        <v>44022</v>
      </c>
      <c r="F637" s="200">
        <f t="shared" si="12"/>
        <v>7968010.5999999996</v>
      </c>
      <c r="G637" s="64">
        <v>0</v>
      </c>
      <c r="H637" s="62">
        <v>1168.33</v>
      </c>
      <c r="I637" s="201">
        <v>0</v>
      </c>
      <c r="J637" s="202" t="s">
        <v>89</v>
      </c>
      <c r="K637" s="197" t="s">
        <v>30</v>
      </c>
      <c r="L637" s="195"/>
    </row>
    <row r="638" spans="1:12" s="196" customFormat="1" ht="12" customHeight="1">
      <c r="A638" s="49" t="s">
        <v>860</v>
      </c>
      <c r="B638" s="61" t="s">
        <v>728</v>
      </c>
      <c r="C638" s="197" t="s">
        <v>729</v>
      </c>
      <c r="D638" s="198">
        <v>43991</v>
      </c>
      <c r="E638" s="199">
        <v>44022</v>
      </c>
      <c r="F638" s="200">
        <f t="shared" si="12"/>
        <v>16146827.4</v>
      </c>
      <c r="G638" s="64">
        <v>0</v>
      </c>
      <c r="H638" s="62">
        <v>2367.5700000000002</v>
      </c>
      <c r="I638" s="201">
        <v>0</v>
      </c>
      <c r="J638" s="202" t="s">
        <v>89</v>
      </c>
      <c r="K638" s="197" t="s">
        <v>30</v>
      </c>
      <c r="L638" s="195"/>
    </row>
    <row r="639" spans="1:12" s="196" customFormat="1" ht="12" customHeight="1">
      <c r="A639" s="49" t="s">
        <v>866</v>
      </c>
      <c r="B639" s="61" t="s">
        <v>728</v>
      </c>
      <c r="C639" s="197" t="s">
        <v>729</v>
      </c>
      <c r="D639" s="198">
        <v>44000</v>
      </c>
      <c r="E639" s="199">
        <v>44022</v>
      </c>
      <c r="F639" s="200">
        <f t="shared" si="12"/>
        <v>5675194.7999999998</v>
      </c>
      <c r="G639" s="64">
        <v>0</v>
      </c>
      <c r="H639" s="62">
        <v>832.14</v>
      </c>
      <c r="I639" s="201">
        <v>0</v>
      </c>
      <c r="J639" s="202" t="s">
        <v>89</v>
      </c>
      <c r="K639" s="197" t="s">
        <v>30</v>
      </c>
      <c r="L639" s="195"/>
    </row>
    <row r="640" spans="1:12" s="196" customFormat="1" ht="12" customHeight="1">
      <c r="A640" s="49" t="s">
        <v>874</v>
      </c>
      <c r="B640" s="61" t="s">
        <v>728</v>
      </c>
      <c r="C640" s="197" t="s">
        <v>729</v>
      </c>
      <c r="D640" s="198">
        <v>44004</v>
      </c>
      <c r="E640" s="199">
        <v>44022</v>
      </c>
      <c r="F640" s="200">
        <f t="shared" si="12"/>
        <v>10258439.4</v>
      </c>
      <c r="G640" s="64">
        <v>0</v>
      </c>
      <c r="H640" s="62">
        <v>1504.17</v>
      </c>
      <c r="I640" s="201">
        <v>0</v>
      </c>
      <c r="J640" s="202" t="s">
        <v>89</v>
      </c>
      <c r="K640" s="197" t="s">
        <v>30</v>
      </c>
      <c r="L640" s="195"/>
    </row>
    <row r="641" spans="1:12" s="196" customFormat="1" ht="12" customHeight="1">
      <c r="A641" s="49" t="s">
        <v>730</v>
      </c>
      <c r="B641" s="61" t="s">
        <v>728</v>
      </c>
      <c r="C641" s="197" t="s">
        <v>729</v>
      </c>
      <c r="D641" s="198">
        <v>44000</v>
      </c>
      <c r="E641" s="199">
        <v>44053</v>
      </c>
      <c r="F641" s="200">
        <f t="shared" si="12"/>
        <v>14205923.6</v>
      </c>
      <c r="G641" s="64">
        <v>0</v>
      </c>
      <c r="H641" s="62">
        <v>2082.98</v>
      </c>
      <c r="I641" s="201">
        <v>0</v>
      </c>
      <c r="J641" s="202" t="s">
        <v>89</v>
      </c>
      <c r="K641" s="197" t="s">
        <v>30</v>
      </c>
      <c r="L641" s="195"/>
    </row>
    <row r="642" spans="1:12" s="196" customFormat="1" ht="12" customHeight="1">
      <c r="A642" s="49" t="s">
        <v>731</v>
      </c>
      <c r="B642" s="61" t="s">
        <v>728</v>
      </c>
      <c r="C642" s="197" t="s">
        <v>729</v>
      </c>
      <c r="D642" s="198">
        <v>44007</v>
      </c>
      <c r="E642" s="199">
        <v>44053</v>
      </c>
      <c r="F642" s="200">
        <f t="shared" si="12"/>
        <v>1806413.4000000001</v>
      </c>
      <c r="G642" s="64">
        <v>0</v>
      </c>
      <c r="H642" s="62">
        <v>264.87</v>
      </c>
      <c r="I642" s="201">
        <v>0</v>
      </c>
      <c r="J642" s="202" t="s">
        <v>89</v>
      </c>
      <c r="K642" s="197" t="s">
        <v>30</v>
      </c>
      <c r="L642" s="195"/>
    </row>
    <row r="643" spans="1:12" s="196" customFormat="1" ht="12" customHeight="1">
      <c r="A643" s="49" t="s">
        <v>732</v>
      </c>
      <c r="B643" s="61" t="s">
        <v>728</v>
      </c>
      <c r="C643" s="197" t="s">
        <v>729</v>
      </c>
      <c r="D643" s="198">
        <v>44007</v>
      </c>
      <c r="E643" s="199">
        <v>44053</v>
      </c>
      <c r="F643" s="200">
        <f t="shared" si="12"/>
        <v>2232322.4</v>
      </c>
      <c r="G643" s="64">
        <v>0</v>
      </c>
      <c r="H643" s="62">
        <v>327.32</v>
      </c>
      <c r="I643" s="201">
        <v>0</v>
      </c>
      <c r="J643" s="202" t="s">
        <v>89</v>
      </c>
      <c r="K643" s="197" t="s">
        <v>30</v>
      </c>
      <c r="L643" s="195"/>
    </row>
    <row r="644" spans="1:12" s="196" customFormat="1" ht="12" customHeight="1">
      <c r="A644" s="49" t="s">
        <v>733</v>
      </c>
      <c r="B644" s="61" t="s">
        <v>728</v>
      </c>
      <c r="C644" s="197" t="s">
        <v>729</v>
      </c>
      <c r="D644" s="198">
        <v>44007</v>
      </c>
      <c r="E644" s="199">
        <v>44053</v>
      </c>
      <c r="F644" s="200">
        <f t="shared" si="12"/>
        <v>6966561.7999999998</v>
      </c>
      <c r="G644" s="64">
        <v>0</v>
      </c>
      <c r="H644" s="62">
        <v>1021.49</v>
      </c>
      <c r="I644" s="201">
        <v>0</v>
      </c>
      <c r="J644" s="202" t="s">
        <v>89</v>
      </c>
      <c r="K644" s="197" t="s">
        <v>30</v>
      </c>
      <c r="L644" s="195"/>
    </row>
    <row r="645" spans="1:12" s="196" customFormat="1" ht="12" customHeight="1">
      <c r="A645" s="49" t="s">
        <v>734</v>
      </c>
      <c r="B645" s="61" t="s">
        <v>728</v>
      </c>
      <c r="C645" s="197" t="s">
        <v>729</v>
      </c>
      <c r="D645" s="198">
        <v>44007</v>
      </c>
      <c r="E645" s="199">
        <v>44053</v>
      </c>
      <c r="F645" s="200">
        <f t="shared" si="12"/>
        <v>2573186</v>
      </c>
      <c r="G645" s="64">
        <v>0</v>
      </c>
      <c r="H645" s="62">
        <v>377.3</v>
      </c>
      <c r="I645" s="201">
        <v>0</v>
      </c>
      <c r="J645" s="202" t="s">
        <v>89</v>
      </c>
      <c r="K645" s="197" t="s">
        <v>30</v>
      </c>
      <c r="L645" s="195"/>
    </row>
    <row r="646" spans="1:12" s="196" customFormat="1" ht="12" customHeight="1">
      <c r="A646" s="49" t="s">
        <v>735</v>
      </c>
      <c r="B646" s="61" t="s">
        <v>728</v>
      </c>
      <c r="C646" s="197" t="s">
        <v>729</v>
      </c>
      <c r="D646" s="198">
        <v>44007</v>
      </c>
      <c r="E646" s="199">
        <v>44053</v>
      </c>
      <c r="F646" s="200">
        <f t="shared" si="12"/>
        <v>70358257.199999988</v>
      </c>
      <c r="G646" s="64">
        <v>0</v>
      </c>
      <c r="H646" s="62">
        <v>10316.459999999999</v>
      </c>
      <c r="I646" s="201">
        <v>0</v>
      </c>
      <c r="J646" s="202" t="s">
        <v>89</v>
      </c>
      <c r="K646" s="197" t="s">
        <v>30</v>
      </c>
      <c r="L646" s="195"/>
    </row>
    <row r="647" spans="1:12" s="196" customFormat="1" ht="12" customHeight="1">
      <c r="A647" s="49" t="s">
        <v>736</v>
      </c>
      <c r="B647" s="61" t="s">
        <v>728</v>
      </c>
      <c r="C647" s="197" t="s">
        <v>729</v>
      </c>
      <c r="D647" s="198">
        <v>44007</v>
      </c>
      <c r="E647" s="199">
        <v>44053</v>
      </c>
      <c r="F647" s="200">
        <f t="shared" si="12"/>
        <v>19258998</v>
      </c>
      <c r="G647" s="64">
        <v>0</v>
      </c>
      <c r="H647" s="62">
        <v>2823.9</v>
      </c>
      <c r="I647" s="201">
        <v>0</v>
      </c>
      <c r="J647" s="202" t="s">
        <v>89</v>
      </c>
      <c r="K647" s="197" t="s">
        <v>30</v>
      </c>
      <c r="L647" s="195"/>
    </row>
    <row r="648" spans="1:12" s="196" customFormat="1" ht="12" customHeight="1">
      <c r="A648" s="49" t="s">
        <v>737</v>
      </c>
      <c r="B648" s="61" t="s">
        <v>728</v>
      </c>
      <c r="C648" s="197" t="s">
        <v>729</v>
      </c>
      <c r="D648" s="198">
        <v>44007</v>
      </c>
      <c r="E648" s="199">
        <v>44053</v>
      </c>
      <c r="F648" s="200">
        <f t="shared" si="12"/>
        <v>23057465.199999999</v>
      </c>
      <c r="G648" s="64">
        <v>0</v>
      </c>
      <c r="H648" s="62">
        <v>3380.86</v>
      </c>
      <c r="I648" s="201">
        <v>0</v>
      </c>
      <c r="J648" s="202" t="s">
        <v>89</v>
      </c>
      <c r="K648" s="197" t="s">
        <v>30</v>
      </c>
      <c r="L648" s="195"/>
    </row>
    <row r="649" spans="1:12" s="196" customFormat="1" ht="12" customHeight="1">
      <c r="A649" s="49" t="s">
        <v>738</v>
      </c>
      <c r="B649" s="61" t="s">
        <v>728</v>
      </c>
      <c r="C649" s="197" t="s">
        <v>729</v>
      </c>
      <c r="D649" s="198">
        <v>44007</v>
      </c>
      <c r="E649" s="199">
        <v>44053</v>
      </c>
      <c r="F649" s="200">
        <f t="shared" si="12"/>
        <v>155707351.80000001</v>
      </c>
      <c r="G649" s="64">
        <v>0</v>
      </c>
      <c r="H649" s="62">
        <v>22830.99</v>
      </c>
      <c r="I649" s="201">
        <v>0</v>
      </c>
      <c r="J649" s="202" t="s">
        <v>89</v>
      </c>
      <c r="K649" s="197" t="s">
        <v>30</v>
      </c>
      <c r="L649" s="195"/>
    </row>
    <row r="650" spans="1:12" s="196" customFormat="1" ht="12" customHeight="1">
      <c r="A650" s="49" t="s">
        <v>739</v>
      </c>
      <c r="B650" s="61" t="s">
        <v>728</v>
      </c>
      <c r="C650" s="197" t="s">
        <v>729</v>
      </c>
      <c r="D650" s="198">
        <v>44007</v>
      </c>
      <c r="E650" s="199">
        <v>44053</v>
      </c>
      <c r="F650" s="200">
        <f t="shared" si="12"/>
        <v>24684717.199999999</v>
      </c>
      <c r="G650" s="64">
        <v>0</v>
      </c>
      <c r="H650" s="62">
        <v>3619.46</v>
      </c>
      <c r="I650" s="201">
        <v>0</v>
      </c>
      <c r="J650" s="202" t="s">
        <v>89</v>
      </c>
      <c r="K650" s="197" t="s">
        <v>30</v>
      </c>
      <c r="L650" s="195"/>
    </row>
    <row r="651" spans="1:12" s="196" customFormat="1" ht="12" customHeight="1">
      <c r="A651" s="49" t="s">
        <v>740</v>
      </c>
      <c r="B651" s="61" t="s">
        <v>728</v>
      </c>
      <c r="C651" s="197" t="s">
        <v>729</v>
      </c>
      <c r="D651" s="198">
        <v>44007</v>
      </c>
      <c r="E651" s="199">
        <v>44053</v>
      </c>
      <c r="F651" s="200">
        <f t="shared" si="12"/>
        <v>315175729</v>
      </c>
      <c r="G651" s="64">
        <v>0</v>
      </c>
      <c r="H651" s="62">
        <v>46213.45</v>
      </c>
      <c r="I651" s="201">
        <v>0</v>
      </c>
      <c r="J651" s="202" t="s">
        <v>89</v>
      </c>
      <c r="K651" s="197" t="s">
        <v>30</v>
      </c>
      <c r="L651" s="195"/>
    </row>
    <row r="652" spans="1:12" s="196" customFormat="1" ht="12" customHeight="1">
      <c r="A652" s="49" t="s">
        <v>752</v>
      </c>
      <c r="B652" s="61" t="s">
        <v>728</v>
      </c>
      <c r="C652" s="197" t="s">
        <v>729</v>
      </c>
      <c r="D652" s="198">
        <v>43984</v>
      </c>
      <c r="E652" s="199">
        <v>44053</v>
      </c>
      <c r="F652" s="200">
        <f t="shared" si="12"/>
        <v>2856761.6</v>
      </c>
      <c r="G652" s="64">
        <v>0</v>
      </c>
      <c r="H652" s="62">
        <v>418.88</v>
      </c>
      <c r="I652" s="201">
        <v>0</v>
      </c>
      <c r="J652" s="202" t="s">
        <v>89</v>
      </c>
      <c r="K652" s="197" t="s">
        <v>30</v>
      </c>
      <c r="L652" s="195"/>
    </row>
    <row r="653" spans="1:12" s="196" customFormat="1" ht="12" customHeight="1">
      <c r="A653" s="49" t="s">
        <v>753</v>
      </c>
      <c r="B653" s="61" t="s">
        <v>728</v>
      </c>
      <c r="C653" s="197" t="s">
        <v>729</v>
      </c>
      <c r="D653" s="198">
        <v>43991</v>
      </c>
      <c r="E653" s="199">
        <v>44053</v>
      </c>
      <c r="F653" s="200">
        <f t="shared" si="12"/>
        <v>6046271</v>
      </c>
      <c r="G653" s="64">
        <v>0</v>
      </c>
      <c r="H653" s="62">
        <v>886.55</v>
      </c>
      <c r="I653" s="201">
        <v>0</v>
      </c>
      <c r="J653" s="202" t="s">
        <v>89</v>
      </c>
      <c r="K653" s="197" t="s">
        <v>30</v>
      </c>
      <c r="L653" s="195"/>
    </row>
    <row r="654" spans="1:12" s="196" customFormat="1" ht="12" customHeight="1">
      <c r="A654" s="49" t="s">
        <v>754</v>
      </c>
      <c r="B654" s="61" t="s">
        <v>728</v>
      </c>
      <c r="C654" s="197" t="s">
        <v>729</v>
      </c>
      <c r="D654" s="198">
        <v>44000</v>
      </c>
      <c r="E654" s="199">
        <v>44053</v>
      </c>
      <c r="F654" s="200">
        <f t="shared" si="12"/>
        <v>1364204.6</v>
      </c>
      <c r="G654" s="64">
        <v>0</v>
      </c>
      <c r="H654" s="62">
        <v>200.03</v>
      </c>
      <c r="I654" s="201">
        <v>0</v>
      </c>
      <c r="J654" s="202" t="s">
        <v>89</v>
      </c>
      <c r="K654" s="197" t="s">
        <v>30</v>
      </c>
      <c r="L654" s="195"/>
    </row>
    <row r="655" spans="1:12" s="196" customFormat="1" ht="12" customHeight="1">
      <c r="A655" s="49" t="s">
        <v>755</v>
      </c>
      <c r="B655" s="61" t="s">
        <v>728</v>
      </c>
      <c r="C655" s="197" t="s">
        <v>729</v>
      </c>
      <c r="D655" s="198">
        <v>44000</v>
      </c>
      <c r="E655" s="199">
        <v>44053</v>
      </c>
      <c r="F655" s="200">
        <f t="shared" si="12"/>
        <v>3040560.6</v>
      </c>
      <c r="G655" s="64">
        <v>0</v>
      </c>
      <c r="H655" s="62">
        <v>445.83</v>
      </c>
      <c r="I655" s="201">
        <v>0</v>
      </c>
      <c r="J655" s="202" t="s">
        <v>89</v>
      </c>
      <c r="K655" s="197" t="s">
        <v>30</v>
      </c>
      <c r="L655" s="195"/>
    </row>
    <row r="656" spans="1:12" s="196" customFormat="1" ht="12" customHeight="1">
      <c r="A656" s="49" t="s">
        <v>756</v>
      </c>
      <c r="B656" s="61" t="s">
        <v>728</v>
      </c>
      <c r="C656" s="197" t="s">
        <v>729</v>
      </c>
      <c r="D656" s="198">
        <v>44004</v>
      </c>
      <c r="E656" s="199">
        <v>44053</v>
      </c>
      <c r="F656" s="200">
        <f t="shared" si="12"/>
        <v>4173499.0000000005</v>
      </c>
      <c r="G656" s="64">
        <v>0</v>
      </c>
      <c r="H656" s="62">
        <v>611.95000000000005</v>
      </c>
      <c r="I656" s="201">
        <v>0</v>
      </c>
      <c r="J656" s="202" t="s">
        <v>89</v>
      </c>
      <c r="K656" s="197" t="s">
        <v>30</v>
      </c>
      <c r="L656" s="195"/>
    </row>
    <row r="657" spans="1:12" s="196" customFormat="1" ht="12" customHeight="1">
      <c r="A657" s="49" t="s">
        <v>757</v>
      </c>
      <c r="B657" s="61" t="s">
        <v>728</v>
      </c>
      <c r="C657" s="197" t="s">
        <v>729</v>
      </c>
      <c r="D657" s="198">
        <v>44006</v>
      </c>
      <c r="E657" s="199">
        <v>44053</v>
      </c>
      <c r="F657" s="200">
        <f t="shared" si="12"/>
        <v>17347011</v>
      </c>
      <c r="G657" s="64">
        <v>0</v>
      </c>
      <c r="H657" s="62">
        <v>2543.5500000000002</v>
      </c>
      <c r="I657" s="201">
        <v>0</v>
      </c>
      <c r="J657" s="202" t="s">
        <v>89</v>
      </c>
      <c r="K657" s="197" t="s">
        <v>30</v>
      </c>
      <c r="L657" s="195"/>
    </row>
    <row r="658" spans="1:12" s="196" customFormat="1" ht="12" customHeight="1">
      <c r="A658" s="49" t="s">
        <v>758</v>
      </c>
      <c r="B658" s="61" t="s">
        <v>728</v>
      </c>
      <c r="C658" s="197" t="s">
        <v>729</v>
      </c>
      <c r="D658" s="198">
        <v>44006</v>
      </c>
      <c r="E658" s="199">
        <v>44053</v>
      </c>
      <c r="F658" s="200">
        <f t="shared" si="12"/>
        <v>78562990</v>
      </c>
      <c r="G658" s="64">
        <v>0</v>
      </c>
      <c r="H658" s="62">
        <v>11519.5</v>
      </c>
      <c r="I658" s="201">
        <v>0</v>
      </c>
      <c r="J658" s="202" t="s">
        <v>89</v>
      </c>
      <c r="K658" s="197" t="s">
        <v>30</v>
      </c>
      <c r="L658" s="195"/>
    </row>
    <row r="659" spans="1:12" s="196" customFormat="1" ht="12" customHeight="1">
      <c r="A659" s="49" t="s">
        <v>759</v>
      </c>
      <c r="B659" s="61" t="s">
        <v>728</v>
      </c>
      <c r="C659" s="197" t="s">
        <v>729</v>
      </c>
      <c r="D659" s="198">
        <v>44006</v>
      </c>
      <c r="E659" s="199">
        <v>44053</v>
      </c>
      <c r="F659" s="200">
        <f t="shared" si="12"/>
        <v>1191931.4000000001</v>
      </c>
      <c r="G659" s="64">
        <v>0</v>
      </c>
      <c r="H659" s="62">
        <v>174.77</v>
      </c>
      <c r="I659" s="201">
        <v>0</v>
      </c>
      <c r="J659" s="202" t="s">
        <v>89</v>
      </c>
      <c r="K659" s="197" t="s">
        <v>30</v>
      </c>
      <c r="L659" s="195"/>
    </row>
    <row r="660" spans="1:12" s="196" customFormat="1" ht="12" customHeight="1">
      <c r="A660" s="49" t="s">
        <v>760</v>
      </c>
      <c r="B660" s="61" t="s">
        <v>728</v>
      </c>
      <c r="C660" s="197" t="s">
        <v>729</v>
      </c>
      <c r="D660" s="198">
        <v>44006</v>
      </c>
      <c r="E660" s="199">
        <v>44053</v>
      </c>
      <c r="F660" s="200">
        <f t="shared" si="12"/>
        <v>336021.4</v>
      </c>
      <c r="G660" s="64">
        <v>0</v>
      </c>
      <c r="H660" s="62">
        <v>49.27</v>
      </c>
      <c r="I660" s="201">
        <v>0</v>
      </c>
      <c r="J660" s="202" t="s">
        <v>89</v>
      </c>
      <c r="K660" s="197" t="s">
        <v>30</v>
      </c>
      <c r="L660" s="195"/>
    </row>
    <row r="661" spans="1:12" s="196" customFormat="1" ht="12" customHeight="1">
      <c r="A661" s="49" t="s">
        <v>761</v>
      </c>
      <c r="B661" s="61" t="s">
        <v>728</v>
      </c>
      <c r="C661" s="197" t="s">
        <v>729</v>
      </c>
      <c r="D661" s="198">
        <v>44006</v>
      </c>
      <c r="E661" s="199">
        <v>44053</v>
      </c>
      <c r="F661" s="200">
        <f t="shared" si="12"/>
        <v>335332852.80000001</v>
      </c>
      <c r="G661" s="64">
        <v>0</v>
      </c>
      <c r="H661" s="62">
        <v>49169.04</v>
      </c>
      <c r="I661" s="201">
        <v>0</v>
      </c>
      <c r="J661" s="202" t="s">
        <v>89</v>
      </c>
      <c r="K661" s="197" t="s">
        <v>30</v>
      </c>
      <c r="L661" s="195"/>
    </row>
    <row r="662" spans="1:12" s="196" customFormat="1" ht="12" customHeight="1">
      <c r="A662" s="49" t="s">
        <v>762</v>
      </c>
      <c r="B662" s="61" t="s">
        <v>728</v>
      </c>
      <c r="C662" s="197" t="s">
        <v>729</v>
      </c>
      <c r="D662" s="198">
        <v>44006</v>
      </c>
      <c r="E662" s="199">
        <v>44053</v>
      </c>
      <c r="F662" s="200">
        <f t="shared" si="12"/>
        <v>6408958.6000000006</v>
      </c>
      <c r="G662" s="64">
        <v>0</v>
      </c>
      <c r="H662" s="62">
        <v>939.73</v>
      </c>
      <c r="I662" s="201">
        <v>0</v>
      </c>
      <c r="J662" s="202" t="s">
        <v>89</v>
      </c>
      <c r="K662" s="197" t="s">
        <v>30</v>
      </c>
      <c r="L662" s="195"/>
    </row>
    <row r="663" spans="1:12" s="196" customFormat="1" ht="12" customHeight="1">
      <c r="A663" s="49" t="s">
        <v>763</v>
      </c>
      <c r="B663" s="61" t="s">
        <v>728</v>
      </c>
      <c r="C663" s="197" t="s">
        <v>729</v>
      </c>
      <c r="D663" s="198">
        <v>44006</v>
      </c>
      <c r="E663" s="199">
        <v>44053</v>
      </c>
      <c r="F663" s="200">
        <f t="shared" si="12"/>
        <v>875347</v>
      </c>
      <c r="G663" s="64">
        <v>0</v>
      </c>
      <c r="H663" s="62">
        <v>128.35</v>
      </c>
      <c r="I663" s="201">
        <v>0</v>
      </c>
      <c r="J663" s="202" t="s">
        <v>89</v>
      </c>
      <c r="K663" s="197" t="s">
        <v>30</v>
      </c>
      <c r="L663" s="195"/>
    </row>
    <row r="664" spans="1:12" s="196" customFormat="1" ht="12" customHeight="1">
      <c r="A664" s="49" t="s">
        <v>764</v>
      </c>
      <c r="B664" s="61" t="s">
        <v>728</v>
      </c>
      <c r="C664" s="197" t="s">
        <v>729</v>
      </c>
      <c r="D664" s="198">
        <v>44006</v>
      </c>
      <c r="E664" s="199">
        <v>44053</v>
      </c>
      <c r="F664" s="200">
        <f t="shared" si="12"/>
        <v>34920514.200000003</v>
      </c>
      <c r="G664" s="64">
        <v>0</v>
      </c>
      <c r="H664" s="62">
        <v>5120.3100000000004</v>
      </c>
      <c r="I664" s="201">
        <v>0</v>
      </c>
      <c r="J664" s="202" t="s">
        <v>89</v>
      </c>
      <c r="K664" s="197" t="s">
        <v>30</v>
      </c>
      <c r="L664" s="195"/>
    </row>
    <row r="665" spans="1:12" s="196" customFormat="1" ht="12" customHeight="1">
      <c r="A665" s="49" t="s">
        <v>765</v>
      </c>
      <c r="B665" s="61" t="s">
        <v>728</v>
      </c>
      <c r="C665" s="197" t="s">
        <v>729</v>
      </c>
      <c r="D665" s="198">
        <v>44006</v>
      </c>
      <c r="E665" s="199">
        <v>44053</v>
      </c>
      <c r="F665" s="200">
        <f t="shared" si="12"/>
        <v>712211099.60000002</v>
      </c>
      <c r="G665" s="64">
        <v>0</v>
      </c>
      <c r="H665" s="62">
        <v>104429.78</v>
      </c>
      <c r="I665" s="201">
        <v>0</v>
      </c>
      <c r="J665" s="202" t="s">
        <v>89</v>
      </c>
      <c r="K665" s="197" t="s">
        <v>30</v>
      </c>
      <c r="L665" s="195"/>
    </row>
    <row r="666" spans="1:12" s="196" customFormat="1" ht="12" customHeight="1">
      <c r="A666" s="49" t="s">
        <v>766</v>
      </c>
      <c r="B666" s="61" t="s">
        <v>728</v>
      </c>
      <c r="C666" s="197" t="s">
        <v>729</v>
      </c>
      <c r="D666" s="198">
        <v>44006</v>
      </c>
      <c r="E666" s="199">
        <v>44053</v>
      </c>
      <c r="F666" s="200">
        <f t="shared" si="12"/>
        <v>5288705.4000000004</v>
      </c>
      <c r="G666" s="64">
        <v>0</v>
      </c>
      <c r="H666" s="62">
        <v>775.47</v>
      </c>
      <c r="I666" s="201">
        <v>0</v>
      </c>
      <c r="J666" s="202" t="s">
        <v>89</v>
      </c>
      <c r="K666" s="197" t="s">
        <v>30</v>
      </c>
      <c r="L666" s="195"/>
    </row>
    <row r="667" spans="1:12" s="196" customFormat="1" ht="12" customHeight="1">
      <c r="A667" s="49">
        <v>625375722</v>
      </c>
      <c r="B667" s="61" t="s">
        <v>728</v>
      </c>
      <c r="C667" s="197" t="s">
        <v>729</v>
      </c>
      <c r="D667" s="198">
        <v>43862</v>
      </c>
      <c r="E667" s="199">
        <v>44053</v>
      </c>
      <c r="F667" s="200">
        <f t="shared" si="12"/>
        <v>66796716.799999997</v>
      </c>
      <c r="G667" s="64">
        <v>0</v>
      </c>
      <c r="H667" s="62">
        <v>9794.24</v>
      </c>
      <c r="I667" s="201">
        <v>0</v>
      </c>
      <c r="J667" s="202" t="s">
        <v>89</v>
      </c>
      <c r="K667" s="197" t="s">
        <v>30</v>
      </c>
      <c r="L667" s="195"/>
    </row>
    <row r="668" spans="1:12" s="196" customFormat="1" ht="12" customHeight="1">
      <c r="A668" s="49">
        <v>625757476</v>
      </c>
      <c r="B668" s="61" t="s">
        <v>728</v>
      </c>
      <c r="C668" s="197" t="s">
        <v>729</v>
      </c>
      <c r="D668" s="198">
        <v>43959</v>
      </c>
      <c r="E668" s="199">
        <v>44053</v>
      </c>
      <c r="F668" s="200">
        <f t="shared" si="12"/>
        <v>54113426.400000006</v>
      </c>
      <c r="G668" s="64">
        <v>0</v>
      </c>
      <c r="H668" s="62">
        <v>7934.52</v>
      </c>
      <c r="I668" s="201">
        <v>0</v>
      </c>
      <c r="J668" s="202" t="s">
        <v>89</v>
      </c>
      <c r="K668" s="197" t="s">
        <v>30</v>
      </c>
      <c r="L668" s="195"/>
    </row>
    <row r="669" spans="1:12" s="196" customFormat="1" ht="12" customHeight="1">
      <c r="A669" s="49">
        <v>625757477</v>
      </c>
      <c r="B669" s="61" t="s">
        <v>728</v>
      </c>
      <c r="C669" s="197" t="s">
        <v>729</v>
      </c>
      <c r="D669" s="198">
        <v>43959</v>
      </c>
      <c r="E669" s="199">
        <v>44053</v>
      </c>
      <c r="F669" s="200">
        <f t="shared" si="12"/>
        <v>54113426.400000006</v>
      </c>
      <c r="G669" s="64">
        <v>0</v>
      </c>
      <c r="H669" s="62">
        <v>7934.52</v>
      </c>
      <c r="I669" s="201">
        <v>0</v>
      </c>
      <c r="J669" s="202" t="s">
        <v>89</v>
      </c>
      <c r="K669" s="197" t="s">
        <v>30</v>
      </c>
      <c r="L669" s="195"/>
    </row>
    <row r="670" spans="1:12" s="196" customFormat="1" ht="12" customHeight="1">
      <c r="A670" s="49">
        <v>625757478</v>
      </c>
      <c r="B670" s="61" t="s">
        <v>728</v>
      </c>
      <c r="C670" s="197" t="s">
        <v>729</v>
      </c>
      <c r="D670" s="198">
        <v>43959</v>
      </c>
      <c r="E670" s="199">
        <v>44053</v>
      </c>
      <c r="F670" s="200">
        <f t="shared" si="12"/>
        <v>49831625.799999997</v>
      </c>
      <c r="G670" s="64">
        <v>0</v>
      </c>
      <c r="H670" s="62">
        <v>7306.69</v>
      </c>
      <c r="I670" s="201">
        <v>0</v>
      </c>
      <c r="J670" s="202" t="s">
        <v>89</v>
      </c>
      <c r="K670" s="197" t="s">
        <v>30</v>
      </c>
      <c r="L670" s="195"/>
    </row>
    <row r="671" spans="1:12" s="196" customFormat="1" ht="12" customHeight="1">
      <c r="A671" s="49">
        <v>625757479</v>
      </c>
      <c r="B671" s="61" t="s">
        <v>728</v>
      </c>
      <c r="C671" s="197" t="s">
        <v>729</v>
      </c>
      <c r="D671" s="198">
        <v>43959</v>
      </c>
      <c r="E671" s="199">
        <v>44053</v>
      </c>
      <c r="F671" s="200">
        <f t="shared" si="12"/>
        <v>49831625.799999997</v>
      </c>
      <c r="G671" s="64">
        <v>0</v>
      </c>
      <c r="H671" s="62">
        <v>7306.69</v>
      </c>
      <c r="I671" s="201">
        <v>0</v>
      </c>
      <c r="J671" s="202" t="s">
        <v>89</v>
      </c>
      <c r="K671" s="197" t="s">
        <v>30</v>
      </c>
      <c r="L671" s="195"/>
    </row>
    <row r="672" spans="1:12" s="196" customFormat="1" ht="12" customHeight="1">
      <c r="A672" s="49" t="s">
        <v>792</v>
      </c>
      <c r="B672" s="61" t="s">
        <v>728</v>
      </c>
      <c r="C672" s="197" t="s">
        <v>729</v>
      </c>
      <c r="D672" s="198">
        <v>43983</v>
      </c>
      <c r="E672" s="199">
        <v>44053</v>
      </c>
      <c r="F672" s="200">
        <f t="shared" si="12"/>
        <v>69625175.399999991</v>
      </c>
      <c r="G672" s="64">
        <v>0</v>
      </c>
      <c r="H672" s="62">
        <v>10208.969999999999</v>
      </c>
      <c r="I672" s="201">
        <v>0</v>
      </c>
      <c r="J672" s="202" t="s">
        <v>89</v>
      </c>
      <c r="K672" s="197" t="s">
        <v>30</v>
      </c>
      <c r="L672" s="195"/>
    </row>
    <row r="673" spans="1:12" s="196" customFormat="1" ht="12" customHeight="1">
      <c r="A673" s="49" t="s">
        <v>793</v>
      </c>
      <c r="B673" s="61" t="s">
        <v>728</v>
      </c>
      <c r="C673" s="197" t="s">
        <v>729</v>
      </c>
      <c r="D673" s="198">
        <v>43983</v>
      </c>
      <c r="E673" s="199">
        <v>44053</v>
      </c>
      <c r="F673" s="200">
        <f t="shared" si="12"/>
        <v>87240076</v>
      </c>
      <c r="G673" s="64">
        <v>0</v>
      </c>
      <c r="H673" s="62">
        <v>12791.8</v>
      </c>
      <c r="I673" s="201">
        <v>0</v>
      </c>
      <c r="J673" s="202" t="s">
        <v>89</v>
      </c>
      <c r="K673" s="197" t="s">
        <v>30</v>
      </c>
      <c r="L673" s="195"/>
    </row>
    <row r="674" spans="1:12" s="196" customFormat="1" ht="12" customHeight="1">
      <c r="A674" s="49" t="s">
        <v>794</v>
      </c>
      <c r="B674" s="61" t="s">
        <v>728</v>
      </c>
      <c r="C674" s="197" t="s">
        <v>729</v>
      </c>
      <c r="D674" s="198">
        <v>43983</v>
      </c>
      <c r="E674" s="199">
        <v>44053</v>
      </c>
      <c r="F674" s="200">
        <f t="shared" si="12"/>
        <v>594344722.4000001</v>
      </c>
      <c r="G674" s="64">
        <v>0</v>
      </c>
      <c r="H674" s="62">
        <v>87147.32</v>
      </c>
      <c r="I674" s="201">
        <v>0</v>
      </c>
      <c r="J674" s="202" t="s">
        <v>89</v>
      </c>
      <c r="K674" s="197" t="s">
        <v>30</v>
      </c>
      <c r="L674" s="195"/>
    </row>
    <row r="675" spans="1:12" s="196" customFormat="1" ht="12" customHeight="1">
      <c r="A675" s="49" t="s">
        <v>795</v>
      </c>
      <c r="B675" s="61" t="s">
        <v>728</v>
      </c>
      <c r="C675" s="197" t="s">
        <v>729</v>
      </c>
      <c r="D675" s="198">
        <v>43986</v>
      </c>
      <c r="E675" s="199">
        <v>44053</v>
      </c>
      <c r="F675" s="200">
        <f t="shared" si="12"/>
        <v>68894276</v>
      </c>
      <c r="G675" s="64">
        <v>0</v>
      </c>
      <c r="H675" s="62">
        <v>10101.799999999999</v>
      </c>
      <c r="I675" s="201">
        <v>0</v>
      </c>
      <c r="J675" s="202" t="s">
        <v>89</v>
      </c>
      <c r="K675" s="197" t="s">
        <v>30</v>
      </c>
      <c r="L675" s="195"/>
    </row>
    <row r="676" spans="1:12" s="196" customFormat="1" ht="12" customHeight="1">
      <c r="A676" s="49" t="s">
        <v>796</v>
      </c>
      <c r="B676" s="61" t="s">
        <v>728</v>
      </c>
      <c r="C676" s="197" t="s">
        <v>729</v>
      </c>
      <c r="D676" s="198">
        <v>43986</v>
      </c>
      <c r="E676" s="199">
        <v>44053</v>
      </c>
      <c r="F676" s="200">
        <f t="shared" ref="F676:F739" si="13">+G676+H676*$C$4</f>
        <v>39044431.799999997</v>
      </c>
      <c r="G676" s="64">
        <v>0</v>
      </c>
      <c r="H676" s="62">
        <v>5724.99</v>
      </c>
      <c r="I676" s="201">
        <v>0</v>
      </c>
      <c r="J676" s="202" t="s">
        <v>89</v>
      </c>
      <c r="K676" s="197" t="s">
        <v>30</v>
      </c>
      <c r="L676" s="195"/>
    </row>
    <row r="677" spans="1:12" s="196" customFormat="1" ht="12" customHeight="1">
      <c r="A677" s="49" t="s">
        <v>797</v>
      </c>
      <c r="B677" s="61" t="s">
        <v>728</v>
      </c>
      <c r="C677" s="197" t="s">
        <v>729</v>
      </c>
      <c r="D677" s="198">
        <v>43986</v>
      </c>
      <c r="E677" s="199">
        <v>44053</v>
      </c>
      <c r="F677" s="200">
        <f t="shared" si="13"/>
        <v>458686056.40000004</v>
      </c>
      <c r="G677" s="64">
        <v>0</v>
      </c>
      <c r="H677" s="62">
        <v>67256.02</v>
      </c>
      <c r="I677" s="201">
        <v>0</v>
      </c>
      <c r="J677" s="202" t="s">
        <v>89</v>
      </c>
      <c r="K677" s="197" t="s">
        <v>30</v>
      </c>
      <c r="L677" s="195"/>
    </row>
    <row r="678" spans="1:12" s="196" customFormat="1" ht="12" customHeight="1">
      <c r="A678" s="49" t="s">
        <v>798</v>
      </c>
      <c r="B678" s="61" t="s">
        <v>728</v>
      </c>
      <c r="C678" s="197" t="s">
        <v>729</v>
      </c>
      <c r="D678" s="198">
        <v>43986</v>
      </c>
      <c r="E678" s="199">
        <v>44053</v>
      </c>
      <c r="F678" s="200">
        <f t="shared" si="13"/>
        <v>214420663.59999999</v>
      </c>
      <c r="G678" s="64">
        <v>0</v>
      </c>
      <c r="H678" s="62">
        <v>31439.98</v>
      </c>
      <c r="I678" s="201">
        <v>0</v>
      </c>
      <c r="J678" s="202" t="s">
        <v>89</v>
      </c>
      <c r="K678" s="197" t="s">
        <v>30</v>
      </c>
      <c r="L678" s="195"/>
    </row>
    <row r="679" spans="1:12" s="196" customFormat="1" ht="12" customHeight="1">
      <c r="A679" s="49" t="s">
        <v>800</v>
      </c>
      <c r="B679" s="61" t="s">
        <v>728</v>
      </c>
      <c r="C679" s="197" t="s">
        <v>729</v>
      </c>
      <c r="D679" s="198">
        <v>43990</v>
      </c>
      <c r="E679" s="199">
        <v>44053</v>
      </c>
      <c r="F679" s="200">
        <f t="shared" si="13"/>
        <v>100000909.8</v>
      </c>
      <c r="G679" s="64">
        <v>0</v>
      </c>
      <c r="H679" s="62">
        <v>14662.89</v>
      </c>
      <c r="I679" s="201">
        <v>0</v>
      </c>
      <c r="J679" s="202" t="s">
        <v>89</v>
      </c>
      <c r="K679" s="197" t="s">
        <v>30</v>
      </c>
      <c r="L679" s="195"/>
    </row>
    <row r="680" spans="1:12" s="196" customFormat="1" ht="12" customHeight="1">
      <c r="A680" s="49" t="s">
        <v>801</v>
      </c>
      <c r="B680" s="61" t="s">
        <v>728</v>
      </c>
      <c r="C680" s="197" t="s">
        <v>729</v>
      </c>
      <c r="D680" s="198">
        <v>43990</v>
      </c>
      <c r="E680" s="199">
        <v>44053</v>
      </c>
      <c r="F680" s="200">
        <f t="shared" si="13"/>
        <v>285292330.40000004</v>
      </c>
      <c r="G680" s="64">
        <v>0</v>
      </c>
      <c r="H680" s="62">
        <v>41831.72</v>
      </c>
      <c r="I680" s="201">
        <v>0</v>
      </c>
      <c r="J680" s="202" t="s">
        <v>89</v>
      </c>
      <c r="K680" s="197" t="s">
        <v>30</v>
      </c>
      <c r="L680" s="195"/>
    </row>
    <row r="681" spans="1:12" s="196" customFormat="1" ht="12" customHeight="1">
      <c r="A681" s="49" t="s">
        <v>805</v>
      </c>
      <c r="B681" s="61" t="s">
        <v>728</v>
      </c>
      <c r="C681" s="197" t="s">
        <v>729</v>
      </c>
      <c r="D681" s="198">
        <v>44000</v>
      </c>
      <c r="E681" s="199">
        <v>44053</v>
      </c>
      <c r="F681" s="200">
        <f t="shared" si="13"/>
        <v>114106784</v>
      </c>
      <c r="G681" s="64">
        <v>0</v>
      </c>
      <c r="H681" s="62">
        <v>16731.2</v>
      </c>
      <c r="I681" s="201">
        <v>0</v>
      </c>
      <c r="J681" s="202" t="s">
        <v>89</v>
      </c>
      <c r="K681" s="197" t="s">
        <v>30</v>
      </c>
      <c r="L681" s="195"/>
    </row>
    <row r="682" spans="1:12" s="196" customFormat="1" ht="12" customHeight="1">
      <c r="A682" s="49" t="s">
        <v>806</v>
      </c>
      <c r="B682" s="61" t="s">
        <v>728</v>
      </c>
      <c r="C682" s="197" t="s">
        <v>729</v>
      </c>
      <c r="D682" s="198">
        <v>44000</v>
      </c>
      <c r="E682" s="199">
        <v>44053</v>
      </c>
      <c r="F682" s="200">
        <f t="shared" si="13"/>
        <v>83268790</v>
      </c>
      <c r="G682" s="64">
        <v>0</v>
      </c>
      <c r="H682" s="62">
        <v>12209.5</v>
      </c>
      <c r="I682" s="201">
        <v>0</v>
      </c>
      <c r="J682" s="202" t="s">
        <v>89</v>
      </c>
      <c r="K682" s="197" t="s">
        <v>30</v>
      </c>
      <c r="L682" s="195"/>
    </row>
    <row r="683" spans="1:12" s="196" customFormat="1" ht="12" customHeight="1">
      <c r="A683" s="49" t="s">
        <v>807</v>
      </c>
      <c r="B683" s="61" t="s">
        <v>728</v>
      </c>
      <c r="C683" s="197" t="s">
        <v>729</v>
      </c>
      <c r="D683" s="198">
        <v>44000</v>
      </c>
      <c r="E683" s="199">
        <v>44053</v>
      </c>
      <c r="F683" s="200">
        <f t="shared" si="13"/>
        <v>397961185.60000002</v>
      </c>
      <c r="G683" s="64">
        <v>0</v>
      </c>
      <c r="H683" s="62">
        <v>58352.08</v>
      </c>
      <c r="I683" s="201">
        <v>0</v>
      </c>
      <c r="J683" s="202" t="s">
        <v>89</v>
      </c>
      <c r="K683" s="197" t="s">
        <v>30</v>
      </c>
      <c r="L683" s="195"/>
    </row>
    <row r="684" spans="1:12" s="196" customFormat="1" ht="12" customHeight="1">
      <c r="A684" s="49">
        <v>625834726</v>
      </c>
      <c r="B684" s="61" t="s">
        <v>728</v>
      </c>
      <c r="C684" s="197" t="s">
        <v>729</v>
      </c>
      <c r="D684" s="198">
        <v>43895</v>
      </c>
      <c r="E684" s="199">
        <v>44053</v>
      </c>
      <c r="F684" s="200">
        <f t="shared" si="13"/>
        <v>37606025.600000001</v>
      </c>
      <c r="G684" s="64">
        <v>0</v>
      </c>
      <c r="H684" s="62">
        <v>5514.08</v>
      </c>
      <c r="I684" s="201">
        <v>0</v>
      </c>
      <c r="J684" s="202" t="s">
        <v>89</v>
      </c>
      <c r="K684" s="197" t="s">
        <v>30</v>
      </c>
      <c r="L684" s="195"/>
    </row>
    <row r="685" spans="1:12" s="196" customFormat="1" ht="12" customHeight="1">
      <c r="A685" s="49" t="s">
        <v>813</v>
      </c>
      <c r="B685" s="61" t="s">
        <v>728</v>
      </c>
      <c r="C685" s="197" t="s">
        <v>729</v>
      </c>
      <c r="D685" s="198">
        <v>43991</v>
      </c>
      <c r="E685" s="199">
        <v>44053</v>
      </c>
      <c r="F685" s="200">
        <f t="shared" si="13"/>
        <v>130883984</v>
      </c>
      <c r="G685" s="64">
        <v>0</v>
      </c>
      <c r="H685" s="62">
        <v>19191.2</v>
      </c>
      <c r="I685" s="201">
        <v>0</v>
      </c>
      <c r="J685" s="202" t="s">
        <v>89</v>
      </c>
      <c r="K685" s="197" t="s">
        <v>30</v>
      </c>
      <c r="L685" s="195"/>
    </row>
    <row r="686" spans="1:12" s="196" customFormat="1" ht="12" customHeight="1">
      <c r="A686" s="49" t="s">
        <v>814</v>
      </c>
      <c r="B686" s="61" t="s">
        <v>728</v>
      </c>
      <c r="C686" s="197" t="s">
        <v>729</v>
      </c>
      <c r="D686" s="198">
        <v>43991</v>
      </c>
      <c r="E686" s="199">
        <v>44053</v>
      </c>
      <c r="F686" s="200">
        <f t="shared" si="13"/>
        <v>78690524</v>
      </c>
      <c r="G686" s="64">
        <v>0</v>
      </c>
      <c r="H686" s="62">
        <v>11538.2</v>
      </c>
      <c r="I686" s="201">
        <v>0</v>
      </c>
      <c r="J686" s="202" t="s">
        <v>89</v>
      </c>
      <c r="K686" s="197" t="s">
        <v>30</v>
      </c>
      <c r="L686" s="195"/>
    </row>
    <row r="687" spans="1:12" s="196" customFormat="1" ht="12" customHeight="1">
      <c r="A687" s="243" t="s">
        <v>815</v>
      </c>
      <c r="B687" s="119" t="s">
        <v>728</v>
      </c>
      <c r="C687" s="206" t="s">
        <v>729</v>
      </c>
      <c r="D687" s="207">
        <v>43991</v>
      </c>
      <c r="E687" s="208">
        <v>44053</v>
      </c>
      <c r="F687" s="209">
        <f t="shared" si="13"/>
        <v>103745567.19999999</v>
      </c>
      <c r="G687" s="75">
        <v>0</v>
      </c>
      <c r="H687" s="125">
        <v>15211.96</v>
      </c>
      <c r="I687" s="211">
        <v>0</v>
      </c>
      <c r="J687" s="244" t="s">
        <v>89</v>
      </c>
      <c r="K687" s="206" t="s">
        <v>30</v>
      </c>
      <c r="L687" s="195"/>
    </row>
    <row r="688" spans="1:12" s="196" customFormat="1" ht="12" customHeight="1">
      <c r="A688" s="185" t="s">
        <v>816</v>
      </c>
      <c r="B688" s="186" t="s">
        <v>728</v>
      </c>
      <c r="C688" s="187" t="s">
        <v>729</v>
      </c>
      <c r="D688" s="188">
        <v>43999</v>
      </c>
      <c r="E688" s="189">
        <v>44053</v>
      </c>
      <c r="F688" s="190">
        <f t="shared" si="13"/>
        <v>141471897.59999999</v>
      </c>
      <c r="G688" s="114">
        <v>0</v>
      </c>
      <c r="H688" s="192">
        <v>20743.68</v>
      </c>
      <c r="I688" s="193">
        <v>0</v>
      </c>
      <c r="J688" s="194" t="s">
        <v>89</v>
      </c>
      <c r="K688" s="187" t="s">
        <v>30</v>
      </c>
      <c r="L688" s="195"/>
    </row>
    <row r="689" spans="1:12" s="196" customFormat="1" ht="12" customHeight="1">
      <c r="A689" s="49" t="s">
        <v>817</v>
      </c>
      <c r="B689" s="61" t="s">
        <v>728</v>
      </c>
      <c r="C689" s="197" t="s">
        <v>729</v>
      </c>
      <c r="D689" s="198">
        <v>43999</v>
      </c>
      <c r="E689" s="199">
        <v>44053</v>
      </c>
      <c r="F689" s="200">
        <f t="shared" si="13"/>
        <v>228294043.99999997</v>
      </c>
      <c r="G689" s="64">
        <v>0</v>
      </c>
      <c r="H689" s="62">
        <v>33474.199999999997</v>
      </c>
      <c r="I689" s="201">
        <v>0</v>
      </c>
      <c r="J689" s="202" t="s">
        <v>89</v>
      </c>
      <c r="K689" s="197" t="s">
        <v>30</v>
      </c>
      <c r="L689" s="195"/>
    </row>
    <row r="690" spans="1:12" s="196" customFormat="1" ht="12" customHeight="1">
      <c r="A690" s="49" t="s">
        <v>824</v>
      </c>
      <c r="B690" s="61" t="s">
        <v>728</v>
      </c>
      <c r="C690" s="197" t="s">
        <v>729</v>
      </c>
      <c r="D690" s="198">
        <v>43983</v>
      </c>
      <c r="E690" s="199">
        <v>44053</v>
      </c>
      <c r="F690" s="200">
        <f t="shared" si="13"/>
        <v>50753076</v>
      </c>
      <c r="G690" s="64">
        <v>0</v>
      </c>
      <c r="H690" s="62">
        <v>7441.8</v>
      </c>
      <c r="I690" s="201">
        <v>0</v>
      </c>
      <c r="J690" s="202" t="s">
        <v>89</v>
      </c>
      <c r="K690" s="197" t="s">
        <v>30</v>
      </c>
      <c r="L690" s="195"/>
    </row>
    <row r="691" spans="1:12" s="196" customFormat="1" ht="12" customHeight="1">
      <c r="A691" s="49" t="s">
        <v>825</v>
      </c>
      <c r="B691" s="61" t="s">
        <v>728</v>
      </c>
      <c r="C691" s="197" t="s">
        <v>729</v>
      </c>
      <c r="D691" s="198">
        <v>43983</v>
      </c>
      <c r="E691" s="199">
        <v>44053</v>
      </c>
      <c r="F691" s="200">
        <f t="shared" si="13"/>
        <v>60085905</v>
      </c>
      <c r="G691" s="64">
        <v>0</v>
      </c>
      <c r="H691" s="62">
        <v>8810.25</v>
      </c>
      <c r="I691" s="201">
        <v>0</v>
      </c>
      <c r="J691" s="202" t="s">
        <v>89</v>
      </c>
      <c r="K691" s="197" t="s">
        <v>30</v>
      </c>
      <c r="L691" s="195"/>
    </row>
    <row r="692" spans="1:12" s="196" customFormat="1" ht="12" customHeight="1">
      <c r="A692" s="49" t="s">
        <v>826</v>
      </c>
      <c r="B692" s="61" t="s">
        <v>728</v>
      </c>
      <c r="C692" s="197" t="s">
        <v>729</v>
      </c>
      <c r="D692" s="198">
        <v>43983</v>
      </c>
      <c r="E692" s="199">
        <v>44053</v>
      </c>
      <c r="F692" s="200">
        <f t="shared" si="13"/>
        <v>24064301.799999997</v>
      </c>
      <c r="G692" s="64">
        <v>0</v>
      </c>
      <c r="H692" s="62">
        <v>3528.49</v>
      </c>
      <c r="I692" s="201">
        <v>0</v>
      </c>
      <c r="J692" s="202" t="s">
        <v>89</v>
      </c>
      <c r="K692" s="197" t="s">
        <v>30</v>
      </c>
      <c r="L692" s="195"/>
    </row>
    <row r="693" spans="1:12" s="196" customFormat="1" ht="12" customHeight="1">
      <c r="A693" s="49" t="s">
        <v>827</v>
      </c>
      <c r="B693" s="61" t="s">
        <v>728</v>
      </c>
      <c r="C693" s="197" t="s">
        <v>729</v>
      </c>
      <c r="D693" s="198">
        <v>43986</v>
      </c>
      <c r="E693" s="199">
        <v>44053</v>
      </c>
      <c r="F693" s="200">
        <f t="shared" si="13"/>
        <v>18706237</v>
      </c>
      <c r="G693" s="64">
        <v>0</v>
      </c>
      <c r="H693" s="62">
        <v>2742.85</v>
      </c>
      <c r="I693" s="201">
        <v>0</v>
      </c>
      <c r="J693" s="202" t="s">
        <v>89</v>
      </c>
      <c r="K693" s="197" t="s">
        <v>30</v>
      </c>
      <c r="L693" s="195"/>
    </row>
    <row r="694" spans="1:12" s="196" customFormat="1" ht="12" customHeight="1">
      <c r="A694" s="49" t="s">
        <v>828</v>
      </c>
      <c r="B694" s="61" t="s">
        <v>728</v>
      </c>
      <c r="C694" s="197" t="s">
        <v>729</v>
      </c>
      <c r="D694" s="198">
        <v>43986</v>
      </c>
      <c r="E694" s="199">
        <v>44053</v>
      </c>
      <c r="F694" s="200">
        <f t="shared" si="13"/>
        <v>25012009</v>
      </c>
      <c r="G694" s="64">
        <v>0</v>
      </c>
      <c r="H694" s="62">
        <v>3667.45</v>
      </c>
      <c r="I694" s="201">
        <v>0</v>
      </c>
      <c r="J694" s="202" t="s">
        <v>89</v>
      </c>
      <c r="K694" s="197" t="s">
        <v>30</v>
      </c>
      <c r="L694" s="195"/>
    </row>
    <row r="695" spans="1:12" s="196" customFormat="1" ht="12" customHeight="1">
      <c r="A695" s="49" t="s">
        <v>829</v>
      </c>
      <c r="B695" s="61" t="s">
        <v>728</v>
      </c>
      <c r="C695" s="197" t="s">
        <v>729</v>
      </c>
      <c r="D695" s="198">
        <v>43986</v>
      </c>
      <c r="E695" s="199">
        <v>44053</v>
      </c>
      <c r="F695" s="200">
        <f t="shared" si="13"/>
        <v>57113953.599999994</v>
      </c>
      <c r="G695" s="64">
        <v>0</v>
      </c>
      <c r="H695" s="62">
        <v>8374.48</v>
      </c>
      <c r="I695" s="201">
        <v>0</v>
      </c>
      <c r="J695" s="202" t="s">
        <v>89</v>
      </c>
      <c r="K695" s="197" t="s">
        <v>30</v>
      </c>
      <c r="L695" s="195"/>
    </row>
    <row r="696" spans="1:12" s="196" customFormat="1" ht="12" customHeight="1">
      <c r="A696" s="49" t="s">
        <v>830</v>
      </c>
      <c r="B696" s="61" t="s">
        <v>728</v>
      </c>
      <c r="C696" s="197" t="s">
        <v>729</v>
      </c>
      <c r="D696" s="198">
        <v>43986</v>
      </c>
      <c r="E696" s="199">
        <v>44053</v>
      </c>
      <c r="F696" s="200">
        <f t="shared" si="13"/>
        <v>2118223.7999999998</v>
      </c>
      <c r="G696" s="64">
        <v>0</v>
      </c>
      <c r="H696" s="62">
        <v>310.58999999999997</v>
      </c>
      <c r="I696" s="201">
        <v>0</v>
      </c>
      <c r="J696" s="202" t="s">
        <v>89</v>
      </c>
      <c r="K696" s="197" t="s">
        <v>30</v>
      </c>
      <c r="L696" s="195"/>
    </row>
    <row r="697" spans="1:12" s="196" customFormat="1" ht="12" customHeight="1">
      <c r="A697" s="49" t="s">
        <v>831</v>
      </c>
      <c r="B697" s="61" t="s">
        <v>728</v>
      </c>
      <c r="C697" s="197" t="s">
        <v>729</v>
      </c>
      <c r="D697" s="198">
        <v>43986</v>
      </c>
      <c r="E697" s="199">
        <v>44053</v>
      </c>
      <c r="F697" s="200">
        <f t="shared" si="13"/>
        <v>34779203.800000004</v>
      </c>
      <c r="G697" s="64">
        <v>0</v>
      </c>
      <c r="H697" s="62">
        <v>5099.59</v>
      </c>
      <c r="I697" s="201">
        <v>0</v>
      </c>
      <c r="J697" s="202" t="s">
        <v>89</v>
      </c>
      <c r="K697" s="197" t="s">
        <v>30</v>
      </c>
      <c r="L697" s="195"/>
    </row>
    <row r="698" spans="1:12" s="196" customFormat="1" ht="12" customHeight="1">
      <c r="A698" s="49" t="s">
        <v>832</v>
      </c>
      <c r="B698" s="61" t="s">
        <v>728</v>
      </c>
      <c r="C698" s="197" t="s">
        <v>729</v>
      </c>
      <c r="D698" s="198">
        <v>43990</v>
      </c>
      <c r="E698" s="199">
        <v>44053</v>
      </c>
      <c r="F698" s="200">
        <f t="shared" si="13"/>
        <v>852841</v>
      </c>
      <c r="G698" s="64">
        <v>0</v>
      </c>
      <c r="H698" s="62">
        <v>125.05</v>
      </c>
      <c r="I698" s="201">
        <v>0</v>
      </c>
      <c r="J698" s="202" t="s">
        <v>89</v>
      </c>
      <c r="K698" s="197" t="s">
        <v>30</v>
      </c>
      <c r="L698" s="195"/>
    </row>
    <row r="699" spans="1:12" s="196" customFormat="1" ht="12" customHeight="1">
      <c r="A699" s="49" t="s">
        <v>833</v>
      </c>
      <c r="B699" s="61" t="s">
        <v>728</v>
      </c>
      <c r="C699" s="197" t="s">
        <v>729</v>
      </c>
      <c r="D699" s="198">
        <v>43990</v>
      </c>
      <c r="E699" s="199">
        <v>44053</v>
      </c>
      <c r="F699" s="200">
        <f t="shared" si="13"/>
        <v>2875925.8</v>
      </c>
      <c r="G699" s="64">
        <v>0</v>
      </c>
      <c r="H699" s="62">
        <v>421.69</v>
      </c>
      <c r="I699" s="201">
        <v>0</v>
      </c>
      <c r="J699" s="202" t="s">
        <v>89</v>
      </c>
      <c r="K699" s="197" t="s">
        <v>30</v>
      </c>
      <c r="L699" s="195"/>
    </row>
    <row r="700" spans="1:12" s="196" customFormat="1" ht="12" customHeight="1">
      <c r="A700" s="49" t="s">
        <v>834</v>
      </c>
      <c r="B700" s="61" t="s">
        <v>728</v>
      </c>
      <c r="C700" s="197" t="s">
        <v>729</v>
      </c>
      <c r="D700" s="198">
        <v>43990</v>
      </c>
      <c r="E700" s="199">
        <v>44053</v>
      </c>
      <c r="F700" s="200">
        <f t="shared" si="13"/>
        <v>8194298.2000000002</v>
      </c>
      <c r="G700" s="64">
        <v>0</v>
      </c>
      <c r="H700" s="62">
        <v>1201.51</v>
      </c>
      <c r="I700" s="201">
        <v>0</v>
      </c>
      <c r="J700" s="202" t="s">
        <v>89</v>
      </c>
      <c r="K700" s="197" t="s">
        <v>30</v>
      </c>
      <c r="L700" s="195"/>
    </row>
    <row r="701" spans="1:12" s="196" customFormat="1" ht="12" customHeight="1">
      <c r="A701" s="49" t="s">
        <v>835</v>
      </c>
      <c r="B701" s="61" t="s">
        <v>728</v>
      </c>
      <c r="C701" s="197" t="s">
        <v>729</v>
      </c>
      <c r="D701" s="198">
        <v>43990</v>
      </c>
      <c r="E701" s="199">
        <v>44053</v>
      </c>
      <c r="F701" s="200">
        <f t="shared" si="13"/>
        <v>28387158.800000001</v>
      </c>
      <c r="G701" s="64">
        <v>0</v>
      </c>
      <c r="H701" s="62">
        <v>4162.34</v>
      </c>
      <c r="I701" s="201">
        <v>0</v>
      </c>
      <c r="J701" s="202" t="s">
        <v>89</v>
      </c>
      <c r="K701" s="197" t="s">
        <v>30</v>
      </c>
      <c r="L701" s="195"/>
    </row>
    <row r="702" spans="1:12" s="196" customFormat="1" ht="12" customHeight="1">
      <c r="A702" s="49" t="s">
        <v>836</v>
      </c>
      <c r="B702" s="61" t="s">
        <v>728</v>
      </c>
      <c r="C702" s="197" t="s">
        <v>729</v>
      </c>
      <c r="D702" s="198">
        <v>43990</v>
      </c>
      <c r="E702" s="199">
        <v>44053</v>
      </c>
      <c r="F702" s="200">
        <f t="shared" si="13"/>
        <v>32810337.999999996</v>
      </c>
      <c r="G702" s="64">
        <v>0</v>
      </c>
      <c r="H702" s="62">
        <v>4810.8999999999996</v>
      </c>
      <c r="I702" s="201">
        <v>0</v>
      </c>
      <c r="J702" s="202" t="s">
        <v>89</v>
      </c>
      <c r="K702" s="197" t="s">
        <v>30</v>
      </c>
      <c r="L702" s="195"/>
    </row>
    <row r="703" spans="1:12" s="196" customFormat="1" ht="12" customHeight="1">
      <c r="A703" s="49" t="s">
        <v>837</v>
      </c>
      <c r="B703" s="61" t="s">
        <v>728</v>
      </c>
      <c r="C703" s="197" t="s">
        <v>729</v>
      </c>
      <c r="D703" s="198">
        <v>43990</v>
      </c>
      <c r="E703" s="199">
        <v>44053</v>
      </c>
      <c r="F703" s="200">
        <f t="shared" si="13"/>
        <v>13542542.200000001</v>
      </c>
      <c r="G703" s="64">
        <v>0</v>
      </c>
      <c r="H703" s="62">
        <v>1985.71</v>
      </c>
      <c r="I703" s="201">
        <v>0</v>
      </c>
      <c r="J703" s="202" t="s">
        <v>89</v>
      </c>
      <c r="K703" s="197" t="s">
        <v>30</v>
      </c>
      <c r="L703" s="195"/>
    </row>
    <row r="704" spans="1:12" s="196" customFormat="1" ht="12" customHeight="1">
      <c r="A704" s="49" t="s">
        <v>838</v>
      </c>
      <c r="B704" s="61" t="s">
        <v>728</v>
      </c>
      <c r="C704" s="197" t="s">
        <v>729</v>
      </c>
      <c r="D704" s="198">
        <v>43990</v>
      </c>
      <c r="E704" s="199">
        <v>44053</v>
      </c>
      <c r="F704" s="200">
        <f t="shared" si="13"/>
        <v>4782388.6000000006</v>
      </c>
      <c r="G704" s="64">
        <v>0</v>
      </c>
      <c r="H704" s="62">
        <v>701.23</v>
      </c>
      <c r="I704" s="201">
        <v>0</v>
      </c>
      <c r="J704" s="202" t="s">
        <v>89</v>
      </c>
      <c r="K704" s="197" t="s">
        <v>30</v>
      </c>
      <c r="L704" s="195"/>
    </row>
    <row r="705" spans="1:12" s="196" customFormat="1" ht="12" customHeight="1">
      <c r="A705" s="49" t="s">
        <v>839</v>
      </c>
      <c r="B705" s="61" t="s">
        <v>728</v>
      </c>
      <c r="C705" s="197" t="s">
        <v>729</v>
      </c>
      <c r="D705" s="198">
        <v>44000</v>
      </c>
      <c r="E705" s="199">
        <v>44053</v>
      </c>
      <c r="F705" s="200">
        <f t="shared" si="13"/>
        <v>3359873</v>
      </c>
      <c r="G705" s="64">
        <v>0</v>
      </c>
      <c r="H705" s="62">
        <v>492.65</v>
      </c>
      <c r="I705" s="201">
        <v>0</v>
      </c>
      <c r="J705" s="202" t="s">
        <v>89</v>
      </c>
      <c r="K705" s="197" t="s">
        <v>30</v>
      </c>
      <c r="L705" s="195"/>
    </row>
    <row r="706" spans="1:12" s="196" customFormat="1" ht="12" customHeight="1">
      <c r="A706" s="49" t="s">
        <v>840</v>
      </c>
      <c r="B706" s="61" t="s">
        <v>728</v>
      </c>
      <c r="C706" s="197" t="s">
        <v>729</v>
      </c>
      <c r="D706" s="198">
        <v>44000</v>
      </c>
      <c r="E706" s="199">
        <v>44053</v>
      </c>
      <c r="F706" s="200">
        <f t="shared" si="13"/>
        <v>34120801</v>
      </c>
      <c r="G706" s="64">
        <v>0</v>
      </c>
      <c r="H706" s="62">
        <v>5003.05</v>
      </c>
      <c r="I706" s="201">
        <v>0</v>
      </c>
      <c r="J706" s="202" t="s">
        <v>89</v>
      </c>
      <c r="K706" s="197" t="s">
        <v>30</v>
      </c>
      <c r="L706" s="195"/>
    </row>
    <row r="707" spans="1:12" s="196" customFormat="1" ht="12" customHeight="1">
      <c r="A707" s="49" t="s">
        <v>841</v>
      </c>
      <c r="B707" s="61" t="s">
        <v>728</v>
      </c>
      <c r="C707" s="197" t="s">
        <v>729</v>
      </c>
      <c r="D707" s="198">
        <v>44000</v>
      </c>
      <c r="E707" s="199">
        <v>44053</v>
      </c>
      <c r="F707" s="200">
        <f t="shared" si="13"/>
        <v>7174844.5999999996</v>
      </c>
      <c r="G707" s="64">
        <v>0</v>
      </c>
      <c r="H707" s="62">
        <v>1052.03</v>
      </c>
      <c r="I707" s="201">
        <v>0</v>
      </c>
      <c r="J707" s="202" t="s">
        <v>89</v>
      </c>
      <c r="K707" s="197" t="s">
        <v>30</v>
      </c>
      <c r="L707" s="195"/>
    </row>
    <row r="708" spans="1:12" s="196" customFormat="1" ht="12" customHeight="1">
      <c r="A708" s="49" t="s">
        <v>842</v>
      </c>
      <c r="B708" s="61" t="s">
        <v>728</v>
      </c>
      <c r="C708" s="197" t="s">
        <v>729</v>
      </c>
      <c r="D708" s="198">
        <v>44000</v>
      </c>
      <c r="E708" s="199">
        <v>44053</v>
      </c>
      <c r="F708" s="200">
        <f t="shared" si="13"/>
        <v>18396609</v>
      </c>
      <c r="G708" s="64">
        <v>0</v>
      </c>
      <c r="H708" s="62">
        <v>2697.45</v>
      </c>
      <c r="I708" s="201">
        <v>0</v>
      </c>
      <c r="J708" s="202" t="s">
        <v>89</v>
      </c>
      <c r="K708" s="197" t="s">
        <v>30</v>
      </c>
      <c r="L708" s="195"/>
    </row>
    <row r="709" spans="1:12" s="196" customFormat="1" ht="12" customHeight="1">
      <c r="A709" s="49" t="s">
        <v>843</v>
      </c>
      <c r="B709" s="61" t="s">
        <v>728</v>
      </c>
      <c r="C709" s="197" t="s">
        <v>729</v>
      </c>
      <c r="D709" s="198">
        <v>44000</v>
      </c>
      <c r="E709" s="199">
        <v>44053</v>
      </c>
      <c r="F709" s="200">
        <f t="shared" si="13"/>
        <v>36870215.799999997</v>
      </c>
      <c r="G709" s="64">
        <v>0</v>
      </c>
      <c r="H709" s="62">
        <v>5406.19</v>
      </c>
      <c r="I709" s="201">
        <v>0</v>
      </c>
      <c r="J709" s="202" t="s">
        <v>89</v>
      </c>
      <c r="K709" s="197" t="s">
        <v>30</v>
      </c>
      <c r="L709" s="195"/>
    </row>
    <row r="710" spans="1:12" s="196" customFormat="1" ht="12" customHeight="1">
      <c r="A710" s="49" t="s">
        <v>844</v>
      </c>
      <c r="B710" s="61" t="s">
        <v>728</v>
      </c>
      <c r="C710" s="197" t="s">
        <v>729</v>
      </c>
      <c r="D710" s="198">
        <v>44000</v>
      </c>
      <c r="E710" s="199">
        <v>44053</v>
      </c>
      <c r="F710" s="200">
        <f t="shared" si="13"/>
        <v>19133305.399999999</v>
      </c>
      <c r="G710" s="64">
        <v>0</v>
      </c>
      <c r="H710" s="62">
        <v>2805.47</v>
      </c>
      <c r="I710" s="201">
        <v>0</v>
      </c>
      <c r="J710" s="202" t="s">
        <v>89</v>
      </c>
      <c r="K710" s="197" t="s">
        <v>30</v>
      </c>
      <c r="L710" s="195"/>
    </row>
    <row r="711" spans="1:12" s="196" customFormat="1" ht="12" customHeight="1">
      <c r="A711" s="49" t="s">
        <v>861</v>
      </c>
      <c r="B711" s="61" t="s">
        <v>728</v>
      </c>
      <c r="C711" s="197" t="s">
        <v>729</v>
      </c>
      <c r="D711" s="198">
        <v>43991</v>
      </c>
      <c r="E711" s="199">
        <v>44053</v>
      </c>
      <c r="F711" s="200">
        <f t="shared" si="13"/>
        <v>5215322.2</v>
      </c>
      <c r="G711" s="64">
        <v>0</v>
      </c>
      <c r="H711" s="62">
        <v>764.71</v>
      </c>
      <c r="I711" s="201">
        <v>0</v>
      </c>
      <c r="J711" s="202" t="s">
        <v>89</v>
      </c>
      <c r="K711" s="197" t="s">
        <v>30</v>
      </c>
      <c r="L711" s="195"/>
    </row>
    <row r="712" spans="1:12" s="196" customFormat="1" ht="12" customHeight="1">
      <c r="A712" s="49" t="s">
        <v>862</v>
      </c>
      <c r="B712" s="61" t="s">
        <v>728</v>
      </c>
      <c r="C712" s="197" t="s">
        <v>729</v>
      </c>
      <c r="D712" s="198">
        <v>43991</v>
      </c>
      <c r="E712" s="199">
        <v>44053</v>
      </c>
      <c r="F712" s="200">
        <f t="shared" si="13"/>
        <v>5584966.2000000002</v>
      </c>
      <c r="G712" s="64">
        <v>0</v>
      </c>
      <c r="H712" s="62">
        <v>818.91</v>
      </c>
      <c r="I712" s="201">
        <v>0</v>
      </c>
      <c r="J712" s="202" t="s">
        <v>89</v>
      </c>
      <c r="K712" s="197" t="s">
        <v>30</v>
      </c>
      <c r="L712" s="195"/>
    </row>
    <row r="713" spans="1:12" s="196" customFormat="1" ht="12" customHeight="1">
      <c r="A713" s="49" t="s">
        <v>863</v>
      </c>
      <c r="B713" s="61" t="s">
        <v>728</v>
      </c>
      <c r="C713" s="197" t="s">
        <v>729</v>
      </c>
      <c r="D713" s="198">
        <v>43991</v>
      </c>
      <c r="E713" s="199">
        <v>44053</v>
      </c>
      <c r="F713" s="200">
        <f t="shared" si="13"/>
        <v>12393304</v>
      </c>
      <c r="G713" s="64">
        <v>0</v>
      </c>
      <c r="H713" s="62">
        <v>1817.2</v>
      </c>
      <c r="I713" s="201">
        <v>0</v>
      </c>
      <c r="J713" s="202" t="s">
        <v>89</v>
      </c>
      <c r="K713" s="197" t="s">
        <v>30</v>
      </c>
      <c r="L713" s="195"/>
    </row>
    <row r="714" spans="1:12" s="196" customFormat="1" ht="12" customHeight="1">
      <c r="A714" s="49" t="s">
        <v>864</v>
      </c>
      <c r="B714" s="61" t="s">
        <v>728</v>
      </c>
      <c r="C714" s="197" t="s">
        <v>729</v>
      </c>
      <c r="D714" s="198">
        <v>43991</v>
      </c>
      <c r="E714" s="199">
        <v>44053</v>
      </c>
      <c r="F714" s="200">
        <f t="shared" si="13"/>
        <v>27169243.200000003</v>
      </c>
      <c r="G714" s="64">
        <v>0</v>
      </c>
      <c r="H714" s="62">
        <v>3983.76</v>
      </c>
      <c r="I714" s="201">
        <v>0</v>
      </c>
      <c r="J714" s="202" t="s">
        <v>89</v>
      </c>
      <c r="K714" s="197" t="s">
        <v>30</v>
      </c>
      <c r="L714" s="195"/>
    </row>
    <row r="715" spans="1:12" s="196" customFormat="1" ht="12" customHeight="1">
      <c r="A715" s="49" t="s">
        <v>865</v>
      </c>
      <c r="B715" s="61" t="s">
        <v>728</v>
      </c>
      <c r="C715" s="197" t="s">
        <v>729</v>
      </c>
      <c r="D715" s="198">
        <v>43991</v>
      </c>
      <c r="E715" s="199">
        <v>44053</v>
      </c>
      <c r="F715" s="200">
        <f t="shared" si="13"/>
        <v>33372578.800000001</v>
      </c>
      <c r="G715" s="64">
        <v>0</v>
      </c>
      <c r="H715" s="62">
        <v>4893.34</v>
      </c>
      <c r="I715" s="201">
        <v>0</v>
      </c>
      <c r="J715" s="202" t="s">
        <v>89</v>
      </c>
      <c r="K715" s="197" t="s">
        <v>30</v>
      </c>
      <c r="L715" s="195"/>
    </row>
    <row r="716" spans="1:12" s="196" customFormat="1" ht="12" customHeight="1">
      <c r="A716" s="49" t="s">
        <v>867</v>
      </c>
      <c r="B716" s="61" t="s">
        <v>728</v>
      </c>
      <c r="C716" s="197" t="s">
        <v>729</v>
      </c>
      <c r="D716" s="198">
        <v>43999</v>
      </c>
      <c r="E716" s="199">
        <v>44053</v>
      </c>
      <c r="F716" s="200">
        <f t="shared" si="13"/>
        <v>10117606.4</v>
      </c>
      <c r="G716" s="64">
        <v>0</v>
      </c>
      <c r="H716" s="62">
        <v>1483.52</v>
      </c>
      <c r="I716" s="201">
        <v>0</v>
      </c>
      <c r="J716" s="202" t="s">
        <v>89</v>
      </c>
      <c r="K716" s="197" t="s">
        <v>30</v>
      </c>
      <c r="L716" s="195"/>
    </row>
    <row r="717" spans="1:12" s="196" customFormat="1" ht="12" customHeight="1">
      <c r="A717" s="49" t="s">
        <v>868</v>
      </c>
      <c r="B717" s="61" t="s">
        <v>728</v>
      </c>
      <c r="C717" s="197" t="s">
        <v>729</v>
      </c>
      <c r="D717" s="198">
        <v>43999</v>
      </c>
      <c r="E717" s="199">
        <v>44053</v>
      </c>
      <c r="F717" s="200">
        <f t="shared" si="13"/>
        <v>14557221.799999999</v>
      </c>
      <c r="G717" s="64">
        <v>0</v>
      </c>
      <c r="H717" s="62">
        <v>2134.4899999999998</v>
      </c>
      <c r="I717" s="201">
        <v>0</v>
      </c>
      <c r="J717" s="202" t="s">
        <v>89</v>
      </c>
      <c r="K717" s="197" t="s">
        <v>30</v>
      </c>
      <c r="L717" s="195"/>
    </row>
    <row r="718" spans="1:12" s="196" customFormat="1" ht="12" customHeight="1">
      <c r="A718" s="49" t="s">
        <v>869</v>
      </c>
      <c r="B718" s="61" t="s">
        <v>728</v>
      </c>
      <c r="C718" s="197" t="s">
        <v>729</v>
      </c>
      <c r="D718" s="198">
        <v>43999</v>
      </c>
      <c r="E718" s="199">
        <v>44053</v>
      </c>
      <c r="F718" s="200">
        <f t="shared" si="13"/>
        <v>11190392.4</v>
      </c>
      <c r="G718" s="64">
        <v>0</v>
      </c>
      <c r="H718" s="62">
        <v>1640.82</v>
      </c>
      <c r="I718" s="201">
        <v>0</v>
      </c>
      <c r="J718" s="203" t="s">
        <v>89</v>
      </c>
      <c r="K718" s="197" t="s">
        <v>30</v>
      </c>
      <c r="L718" s="195"/>
    </row>
    <row r="719" spans="1:12" s="196" customFormat="1" ht="12" customHeight="1">
      <c r="A719" s="49" t="s">
        <v>870</v>
      </c>
      <c r="B719" s="61" t="s">
        <v>728</v>
      </c>
      <c r="C719" s="197" t="s">
        <v>729</v>
      </c>
      <c r="D719" s="198">
        <v>43999</v>
      </c>
      <c r="E719" s="199">
        <v>44053</v>
      </c>
      <c r="F719" s="200">
        <f t="shared" si="13"/>
        <v>2752824.8</v>
      </c>
      <c r="G719" s="64">
        <v>0</v>
      </c>
      <c r="H719" s="62">
        <v>403.64</v>
      </c>
      <c r="I719" s="201">
        <v>0</v>
      </c>
      <c r="J719" s="202" t="s">
        <v>89</v>
      </c>
      <c r="K719" s="197" t="s">
        <v>30</v>
      </c>
      <c r="L719" s="195"/>
    </row>
    <row r="720" spans="1:12" s="196" customFormat="1" ht="12" customHeight="1">
      <c r="A720" s="49" t="s">
        <v>871</v>
      </c>
      <c r="B720" s="61" t="s">
        <v>728</v>
      </c>
      <c r="C720" s="197" t="s">
        <v>729</v>
      </c>
      <c r="D720" s="198">
        <v>43999</v>
      </c>
      <c r="E720" s="199">
        <v>44053</v>
      </c>
      <c r="F720" s="200">
        <f t="shared" si="13"/>
        <v>21428712.800000001</v>
      </c>
      <c r="G720" s="64">
        <v>0</v>
      </c>
      <c r="H720" s="62">
        <v>3142.04</v>
      </c>
      <c r="I720" s="201">
        <v>0</v>
      </c>
      <c r="J720" s="202" t="s">
        <v>89</v>
      </c>
      <c r="K720" s="197" t="s">
        <v>30</v>
      </c>
      <c r="L720" s="195"/>
    </row>
    <row r="721" spans="1:12" s="196" customFormat="1" ht="12" customHeight="1">
      <c r="A721" s="49" t="s">
        <v>872</v>
      </c>
      <c r="B721" s="61" t="s">
        <v>728</v>
      </c>
      <c r="C721" s="197" t="s">
        <v>729</v>
      </c>
      <c r="D721" s="198">
        <v>43999</v>
      </c>
      <c r="E721" s="199">
        <v>44053</v>
      </c>
      <c r="F721" s="200">
        <f t="shared" si="13"/>
        <v>59882328</v>
      </c>
      <c r="G721" s="64">
        <v>0</v>
      </c>
      <c r="H721" s="62">
        <v>8780.4</v>
      </c>
      <c r="I721" s="201">
        <v>0</v>
      </c>
      <c r="J721" s="202" t="s">
        <v>89</v>
      </c>
      <c r="K721" s="197" t="s">
        <v>30</v>
      </c>
      <c r="L721" s="195"/>
    </row>
    <row r="722" spans="1:12" s="196" customFormat="1" ht="12" customHeight="1">
      <c r="A722" s="49" t="s">
        <v>873</v>
      </c>
      <c r="B722" s="61" t="s">
        <v>728</v>
      </c>
      <c r="C722" s="197" t="s">
        <v>729</v>
      </c>
      <c r="D722" s="198">
        <v>43999</v>
      </c>
      <c r="E722" s="199">
        <v>44053</v>
      </c>
      <c r="F722" s="200">
        <f t="shared" si="13"/>
        <v>11608049.199999999</v>
      </c>
      <c r="G722" s="64">
        <v>0</v>
      </c>
      <c r="H722" s="62">
        <v>1702.06</v>
      </c>
      <c r="I722" s="201">
        <v>0</v>
      </c>
      <c r="J722" s="202" t="s">
        <v>89</v>
      </c>
      <c r="K722" s="197" t="s">
        <v>30</v>
      </c>
      <c r="L722" s="195"/>
    </row>
    <row r="723" spans="1:12" s="196" customFormat="1" ht="12" customHeight="1">
      <c r="A723" s="49">
        <v>626297856</v>
      </c>
      <c r="B723" s="61" t="s">
        <v>728</v>
      </c>
      <c r="C723" s="197" t="s">
        <v>729</v>
      </c>
      <c r="D723" s="198">
        <v>44001</v>
      </c>
      <c r="E723" s="199">
        <v>44084</v>
      </c>
      <c r="F723" s="200">
        <f t="shared" si="13"/>
        <v>78461644.799999997</v>
      </c>
      <c r="G723" s="64">
        <v>0</v>
      </c>
      <c r="H723" s="62">
        <v>11504.64</v>
      </c>
      <c r="I723" s="201">
        <v>0</v>
      </c>
      <c r="J723" s="202" t="s">
        <v>89</v>
      </c>
      <c r="K723" s="197" t="s">
        <v>30</v>
      </c>
      <c r="L723" s="195"/>
    </row>
    <row r="724" spans="1:12" s="196" customFormat="1" ht="12" customHeight="1">
      <c r="A724" s="49" t="s">
        <v>743</v>
      </c>
      <c r="B724" s="61" t="s">
        <v>728</v>
      </c>
      <c r="C724" s="197" t="s">
        <v>729</v>
      </c>
      <c r="D724" s="198">
        <v>43893</v>
      </c>
      <c r="E724" s="199">
        <v>44084</v>
      </c>
      <c r="F724" s="200">
        <f t="shared" si="13"/>
        <v>9275200</v>
      </c>
      <c r="G724" s="64">
        <v>0</v>
      </c>
      <c r="H724" s="62">
        <v>1360</v>
      </c>
      <c r="I724" s="201">
        <v>0</v>
      </c>
      <c r="J724" s="202" t="s">
        <v>89</v>
      </c>
      <c r="K724" s="197" t="s">
        <v>30</v>
      </c>
      <c r="L724" s="195"/>
    </row>
    <row r="725" spans="1:12" s="196" customFormat="1" ht="12" customHeight="1">
      <c r="A725" s="49" t="s">
        <v>746</v>
      </c>
      <c r="B725" s="61" t="s">
        <v>728</v>
      </c>
      <c r="C725" s="197" t="s">
        <v>729</v>
      </c>
      <c r="D725" s="198">
        <v>43893</v>
      </c>
      <c r="E725" s="199">
        <v>44084</v>
      </c>
      <c r="F725" s="200">
        <f t="shared" si="13"/>
        <v>9275200</v>
      </c>
      <c r="G725" s="64">
        <v>0</v>
      </c>
      <c r="H725" s="62">
        <v>1360</v>
      </c>
      <c r="I725" s="201">
        <v>0</v>
      </c>
      <c r="J725" s="202" t="s">
        <v>89</v>
      </c>
      <c r="K725" s="197" t="s">
        <v>30</v>
      </c>
      <c r="L725" s="195"/>
    </row>
    <row r="726" spans="1:12" s="196" customFormat="1" ht="12" customHeight="1">
      <c r="A726" s="49">
        <v>626297848</v>
      </c>
      <c r="B726" s="61" t="s">
        <v>728</v>
      </c>
      <c r="C726" s="197" t="s">
        <v>729</v>
      </c>
      <c r="D726" s="198">
        <v>43922</v>
      </c>
      <c r="E726" s="199">
        <v>44084</v>
      </c>
      <c r="F726" s="200">
        <f t="shared" si="13"/>
        <v>369904660.40000004</v>
      </c>
      <c r="G726" s="64">
        <v>0</v>
      </c>
      <c r="H726" s="62">
        <v>54238.22</v>
      </c>
      <c r="I726" s="201">
        <v>0</v>
      </c>
      <c r="J726" s="202" t="s">
        <v>89</v>
      </c>
      <c r="K726" s="197" t="s">
        <v>30</v>
      </c>
      <c r="L726" s="195"/>
    </row>
    <row r="727" spans="1:12" s="196" customFormat="1" ht="12" customHeight="1">
      <c r="A727" s="49">
        <v>626297852</v>
      </c>
      <c r="B727" s="61" t="s">
        <v>728</v>
      </c>
      <c r="C727" s="197" t="s">
        <v>729</v>
      </c>
      <c r="D727" s="198">
        <v>43922</v>
      </c>
      <c r="E727" s="199">
        <v>44084</v>
      </c>
      <c r="F727" s="200">
        <f t="shared" si="13"/>
        <v>776997212.20000005</v>
      </c>
      <c r="G727" s="64">
        <v>0</v>
      </c>
      <c r="H727" s="62">
        <v>113929.21</v>
      </c>
      <c r="I727" s="201">
        <v>0</v>
      </c>
      <c r="J727" s="202" t="s">
        <v>89</v>
      </c>
      <c r="K727" s="197" t="s">
        <v>30</v>
      </c>
      <c r="L727" s="195"/>
    </row>
    <row r="728" spans="1:12" s="196" customFormat="1" ht="12" customHeight="1">
      <c r="A728" s="49">
        <v>626754360</v>
      </c>
      <c r="B728" s="61" t="s">
        <v>728</v>
      </c>
      <c r="C728" s="197" t="s">
        <v>729</v>
      </c>
      <c r="D728" s="198">
        <v>43991</v>
      </c>
      <c r="E728" s="199">
        <v>44114</v>
      </c>
      <c r="F728" s="200">
        <f t="shared" si="13"/>
        <v>97683064.600000009</v>
      </c>
      <c r="G728" s="64">
        <v>0</v>
      </c>
      <c r="H728" s="62">
        <v>14323.03</v>
      </c>
      <c r="I728" s="201">
        <v>0</v>
      </c>
      <c r="J728" s="202" t="s">
        <v>89</v>
      </c>
      <c r="K728" s="197" t="s">
        <v>30</v>
      </c>
      <c r="L728" s="195"/>
    </row>
    <row r="729" spans="1:12" s="196" customFormat="1" ht="12" customHeight="1">
      <c r="A729" s="49">
        <v>626754361</v>
      </c>
      <c r="B729" s="61" t="s">
        <v>728</v>
      </c>
      <c r="C729" s="197" t="s">
        <v>729</v>
      </c>
      <c r="D729" s="198">
        <v>43991</v>
      </c>
      <c r="E729" s="199">
        <v>44114</v>
      </c>
      <c r="F729" s="200">
        <f t="shared" si="13"/>
        <v>97683064.600000009</v>
      </c>
      <c r="G729" s="64">
        <v>0</v>
      </c>
      <c r="H729" s="62">
        <v>14323.03</v>
      </c>
      <c r="I729" s="201">
        <v>0</v>
      </c>
      <c r="J729" s="202" t="s">
        <v>89</v>
      </c>
      <c r="K729" s="197" t="s">
        <v>30</v>
      </c>
      <c r="L729" s="195"/>
    </row>
    <row r="730" spans="1:12" s="196" customFormat="1" ht="12" customHeight="1">
      <c r="A730" s="49">
        <v>6382020</v>
      </c>
      <c r="B730" s="61" t="s">
        <v>728</v>
      </c>
      <c r="C730" s="197" t="s">
        <v>729</v>
      </c>
      <c r="D730" s="198">
        <v>43969</v>
      </c>
      <c r="E730" s="199">
        <v>44114</v>
      </c>
      <c r="F730" s="200">
        <f t="shared" si="13"/>
        <v>323290369.59999996</v>
      </c>
      <c r="G730" s="64">
        <v>0</v>
      </c>
      <c r="H730" s="62">
        <v>47403.28</v>
      </c>
      <c r="I730" s="201">
        <v>0</v>
      </c>
      <c r="J730" s="202" t="s">
        <v>89</v>
      </c>
      <c r="K730" s="197" t="s">
        <v>30</v>
      </c>
      <c r="L730" s="195"/>
    </row>
    <row r="731" spans="1:12" s="196" customFormat="1" ht="12" customHeight="1">
      <c r="A731" s="49" t="s">
        <v>775</v>
      </c>
      <c r="B731" s="61" t="s">
        <v>728</v>
      </c>
      <c r="C731" s="197" t="s">
        <v>729</v>
      </c>
      <c r="D731" s="198">
        <v>43979</v>
      </c>
      <c r="E731" s="199">
        <v>44145</v>
      </c>
      <c r="F731" s="200">
        <f t="shared" si="13"/>
        <v>5967500</v>
      </c>
      <c r="G731" s="64">
        <v>0</v>
      </c>
      <c r="H731" s="62">
        <v>875</v>
      </c>
      <c r="I731" s="201">
        <v>0</v>
      </c>
      <c r="J731" s="202" t="s">
        <v>89</v>
      </c>
      <c r="K731" s="197" t="s">
        <v>30</v>
      </c>
      <c r="L731" s="195"/>
    </row>
    <row r="732" spans="1:12" s="196" customFormat="1" ht="12" customHeight="1">
      <c r="A732" s="49" t="s">
        <v>776</v>
      </c>
      <c r="B732" s="61" t="s">
        <v>728</v>
      </c>
      <c r="C732" s="197" t="s">
        <v>729</v>
      </c>
      <c r="D732" s="198">
        <v>43980</v>
      </c>
      <c r="E732" s="199">
        <v>44145</v>
      </c>
      <c r="F732" s="200">
        <f t="shared" si="13"/>
        <v>9623020</v>
      </c>
      <c r="G732" s="64">
        <v>0</v>
      </c>
      <c r="H732" s="62">
        <v>1411</v>
      </c>
      <c r="I732" s="201">
        <v>0</v>
      </c>
      <c r="J732" s="202" t="s">
        <v>89</v>
      </c>
      <c r="K732" s="197" t="s">
        <v>30</v>
      </c>
      <c r="L732" s="195"/>
    </row>
    <row r="733" spans="1:12" s="196" customFormat="1" ht="12" customHeight="1">
      <c r="A733" s="49" t="s">
        <v>777</v>
      </c>
      <c r="B733" s="61" t="s">
        <v>728</v>
      </c>
      <c r="C733" s="197" t="s">
        <v>729</v>
      </c>
      <c r="D733" s="198">
        <v>43979</v>
      </c>
      <c r="E733" s="199">
        <v>44145</v>
      </c>
      <c r="F733" s="200">
        <f t="shared" si="13"/>
        <v>16640800</v>
      </c>
      <c r="G733" s="64">
        <v>0</v>
      </c>
      <c r="H733" s="62">
        <v>2440</v>
      </c>
      <c r="I733" s="201">
        <v>0</v>
      </c>
      <c r="J733" s="202" t="s">
        <v>89</v>
      </c>
      <c r="K733" s="197" t="s">
        <v>30</v>
      </c>
      <c r="L733" s="195"/>
    </row>
    <row r="734" spans="1:12" s="196" customFormat="1" ht="12" customHeight="1">
      <c r="A734" s="49" t="s">
        <v>778</v>
      </c>
      <c r="B734" s="61" t="s">
        <v>728</v>
      </c>
      <c r="C734" s="197" t="s">
        <v>729</v>
      </c>
      <c r="D734" s="198">
        <v>43977</v>
      </c>
      <c r="E734" s="199">
        <v>44145</v>
      </c>
      <c r="F734" s="200">
        <f t="shared" si="13"/>
        <v>7795260</v>
      </c>
      <c r="G734" s="64">
        <v>0</v>
      </c>
      <c r="H734" s="62">
        <v>1143</v>
      </c>
      <c r="I734" s="201">
        <v>0</v>
      </c>
      <c r="J734" s="202" t="s">
        <v>89</v>
      </c>
      <c r="K734" s="197" t="s">
        <v>30</v>
      </c>
      <c r="L734" s="195"/>
    </row>
    <row r="735" spans="1:12" s="196" customFormat="1" ht="12" customHeight="1">
      <c r="A735" s="49" t="s">
        <v>779</v>
      </c>
      <c r="B735" s="61" t="s">
        <v>728</v>
      </c>
      <c r="C735" s="197" t="s">
        <v>729</v>
      </c>
      <c r="D735" s="198">
        <v>44000</v>
      </c>
      <c r="E735" s="199">
        <v>44145</v>
      </c>
      <c r="F735" s="200">
        <f t="shared" si="13"/>
        <v>442366410.19999999</v>
      </c>
      <c r="G735" s="64">
        <v>0</v>
      </c>
      <c r="H735" s="62">
        <v>64863.11</v>
      </c>
      <c r="I735" s="201">
        <v>0</v>
      </c>
      <c r="J735" s="202" t="s">
        <v>89</v>
      </c>
      <c r="K735" s="197" t="s">
        <v>30</v>
      </c>
      <c r="L735" s="195"/>
    </row>
    <row r="736" spans="1:12" s="196" customFormat="1" ht="12" customHeight="1">
      <c r="A736" s="49">
        <v>626861617</v>
      </c>
      <c r="B736" s="61" t="s">
        <v>728</v>
      </c>
      <c r="C736" s="197" t="s">
        <v>729</v>
      </c>
      <c r="D736" s="198">
        <v>43987</v>
      </c>
      <c r="E736" s="199">
        <v>44145</v>
      </c>
      <c r="F736" s="200">
        <f t="shared" si="13"/>
        <v>2087397.4</v>
      </c>
      <c r="G736" s="64">
        <v>0</v>
      </c>
      <c r="H736" s="62">
        <v>306.07</v>
      </c>
      <c r="I736" s="201">
        <v>0</v>
      </c>
      <c r="J736" s="202" t="s">
        <v>89</v>
      </c>
      <c r="K736" s="197" t="s">
        <v>30</v>
      </c>
      <c r="L736" s="195"/>
    </row>
    <row r="737" spans="1:12" s="196" customFormat="1" ht="12" customHeight="1">
      <c r="A737" s="49">
        <v>626913551</v>
      </c>
      <c r="B737" s="61" t="s">
        <v>728</v>
      </c>
      <c r="C737" s="197" t="s">
        <v>729</v>
      </c>
      <c r="D737" s="198">
        <v>43972</v>
      </c>
      <c r="E737" s="199">
        <v>44145</v>
      </c>
      <c r="F737" s="200">
        <f t="shared" si="13"/>
        <v>73058568</v>
      </c>
      <c r="G737" s="64">
        <v>0</v>
      </c>
      <c r="H737" s="62">
        <v>10712.4</v>
      </c>
      <c r="I737" s="201">
        <v>0</v>
      </c>
      <c r="J737" s="202" t="s">
        <v>89</v>
      </c>
      <c r="K737" s="197" t="s">
        <v>30</v>
      </c>
      <c r="L737" s="195"/>
    </row>
    <row r="738" spans="1:12" s="196" customFormat="1" ht="12" customHeight="1">
      <c r="A738" s="49" t="s">
        <v>741</v>
      </c>
      <c r="B738" s="61" t="s">
        <v>728</v>
      </c>
      <c r="C738" s="197" t="s">
        <v>729</v>
      </c>
      <c r="D738" s="198">
        <v>44007</v>
      </c>
      <c r="E738" s="199">
        <v>44175</v>
      </c>
      <c r="F738" s="200">
        <f t="shared" si="13"/>
        <v>5967500</v>
      </c>
      <c r="G738" s="64">
        <v>0</v>
      </c>
      <c r="H738" s="62">
        <v>875</v>
      </c>
      <c r="I738" s="201">
        <v>0</v>
      </c>
      <c r="J738" s="202" t="s">
        <v>89</v>
      </c>
      <c r="K738" s="197" t="s">
        <v>30</v>
      </c>
      <c r="L738" s="195"/>
    </row>
    <row r="739" spans="1:12" s="196" customFormat="1" ht="12" customHeight="1">
      <c r="A739" s="49" t="s">
        <v>742</v>
      </c>
      <c r="B739" s="61" t="s">
        <v>728</v>
      </c>
      <c r="C739" s="197" t="s">
        <v>729</v>
      </c>
      <c r="D739" s="198">
        <v>44000</v>
      </c>
      <c r="E739" s="199">
        <v>44175</v>
      </c>
      <c r="F739" s="200">
        <f t="shared" si="13"/>
        <v>5967500</v>
      </c>
      <c r="G739" s="64">
        <v>0</v>
      </c>
      <c r="H739" s="62">
        <v>875</v>
      </c>
      <c r="I739" s="201">
        <v>0</v>
      </c>
      <c r="J739" s="202" t="s">
        <v>89</v>
      </c>
      <c r="K739" s="197" t="s">
        <v>30</v>
      </c>
      <c r="L739" s="195"/>
    </row>
    <row r="740" spans="1:12" s="196" customFormat="1" ht="12" customHeight="1">
      <c r="A740" s="49" t="s">
        <v>744</v>
      </c>
      <c r="B740" s="61" t="s">
        <v>728</v>
      </c>
      <c r="C740" s="197" t="s">
        <v>729</v>
      </c>
      <c r="D740" s="198">
        <v>44006</v>
      </c>
      <c r="E740" s="199">
        <v>44175</v>
      </c>
      <c r="F740" s="200">
        <f t="shared" ref="F740:F753" si="14">+G740+H740*$C$4</f>
        <v>7420160</v>
      </c>
      <c r="G740" s="64">
        <v>0</v>
      </c>
      <c r="H740" s="62">
        <v>1088</v>
      </c>
      <c r="I740" s="201">
        <v>0</v>
      </c>
      <c r="J740" s="202" t="s">
        <v>89</v>
      </c>
      <c r="K740" s="197" t="s">
        <v>30</v>
      </c>
      <c r="L740" s="195"/>
    </row>
    <row r="741" spans="1:12" s="196" customFormat="1" ht="12" customHeight="1">
      <c r="A741" s="49" t="s">
        <v>745</v>
      </c>
      <c r="B741" s="61" t="s">
        <v>728</v>
      </c>
      <c r="C741" s="197" t="s">
        <v>729</v>
      </c>
      <c r="D741" s="198">
        <v>44006</v>
      </c>
      <c r="E741" s="199">
        <v>44175</v>
      </c>
      <c r="F741" s="200">
        <f t="shared" si="14"/>
        <v>7420160</v>
      </c>
      <c r="G741" s="64">
        <v>0</v>
      </c>
      <c r="H741" s="62">
        <v>1088</v>
      </c>
      <c r="I741" s="201">
        <v>0</v>
      </c>
      <c r="J741" s="202" t="s">
        <v>89</v>
      </c>
      <c r="K741" s="197" t="s">
        <v>30</v>
      </c>
      <c r="L741" s="195"/>
    </row>
    <row r="742" spans="1:12" s="196" customFormat="1" ht="12" customHeight="1">
      <c r="A742" s="49" t="s">
        <v>747</v>
      </c>
      <c r="B742" s="61" t="s">
        <v>728</v>
      </c>
      <c r="C742" s="197" t="s">
        <v>729</v>
      </c>
      <c r="D742" s="198">
        <v>44006</v>
      </c>
      <c r="E742" s="199">
        <v>44175</v>
      </c>
      <c r="F742" s="200">
        <f t="shared" si="14"/>
        <v>7420160</v>
      </c>
      <c r="G742" s="64">
        <v>0</v>
      </c>
      <c r="H742" s="62">
        <v>1088</v>
      </c>
      <c r="I742" s="201">
        <v>0</v>
      </c>
      <c r="J742" s="202" t="s">
        <v>89</v>
      </c>
      <c r="K742" s="197" t="s">
        <v>30</v>
      </c>
      <c r="L742" s="195"/>
    </row>
    <row r="743" spans="1:12" s="196" customFormat="1" ht="12" customHeight="1">
      <c r="A743" s="49" t="s">
        <v>748</v>
      </c>
      <c r="B743" s="61" t="s">
        <v>728</v>
      </c>
      <c r="C743" s="197" t="s">
        <v>729</v>
      </c>
      <c r="D743" s="198">
        <v>44006</v>
      </c>
      <c r="E743" s="199">
        <v>44175</v>
      </c>
      <c r="F743" s="200">
        <f t="shared" si="14"/>
        <v>7420160</v>
      </c>
      <c r="G743" s="64">
        <v>0</v>
      </c>
      <c r="H743" s="62">
        <v>1088</v>
      </c>
      <c r="I743" s="201">
        <v>0</v>
      </c>
      <c r="J743" s="202" t="s">
        <v>89</v>
      </c>
      <c r="K743" s="197" t="s">
        <v>30</v>
      </c>
      <c r="L743" s="195"/>
    </row>
    <row r="744" spans="1:12" s="196" customFormat="1" ht="12" customHeight="1">
      <c r="A744" s="49" t="s">
        <v>749</v>
      </c>
      <c r="B744" s="61" t="s">
        <v>728</v>
      </c>
      <c r="C744" s="197" t="s">
        <v>729</v>
      </c>
      <c r="D744" s="198">
        <v>44012</v>
      </c>
      <c r="E744" s="199">
        <v>44175</v>
      </c>
      <c r="F744" s="200">
        <f t="shared" si="14"/>
        <v>9623020</v>
      </c>
      <c r="G744" s="64">
        <v>0</v>
      </c>
      <c r="H744" s="62">
        <v>1411</v>
      </c>
      <c r="I744" s="201">
        <v>0</v>
      </c>
      <c r="J744" s="202" t="s">
        <v>89</v>
      </c>
      <c r="K744" s="197" t="s">
        <v>30</v>
      </c>
      <c r="L744" s="195"/>
    </row>
    <row r="745" spans="1:12" s="196" customFormat="1" ht="12" customHeight="1">
      <c r="A745" s="49" t="s">
        <v>750</v>
      </c>
      <c r="B745" s="61" t="s">
        <v>728</v>
      </c>
      <c r="C745" s="197" t="s">
        <v>729</v>
      </c>
      <c r="D745" s="198">
        <v>44011</v>
      </c>
      <c r="E745" s="199">
        <v>44175</v>
      </c>
      <c r="F745" s="200">
        <f t="shared" si="14"/>
        <v>9623020</v>
      </c>
      <c r="G745" s="64">
        <v>0</v>
      </c>
      <c r="H745" s="62">
        <v>1411</v>
      </c>
      <c r="I745" s="201">
        <v>0</v>
      </c>
      <c r="J745" s="202" t="s">
        <v>89</v>
      </c>
      <c r="K745" s="197" t="s">
        <v>30</v>
      </c>
      <c r="L745" s="195"/>
    </row>
    <row r="746" spans="1:12" s="196" customFormat="1" ht="12" customHeight="1">
      <c r="A746" s="49" t="s">
        <v>751</v>
      </c>
      <c r="B746" s="61" t="s">
        <v>728</v>
      </c>
      <c r="C746" s="197" t="s">
        <v>729</v>
      </c>
      <c r="D746" s="198">
        <v>43998</v>
      </c>
      <c r="E746" s="199">
        <v>44175</v>
      </c>
      <c r="F746" s="200">
        <f t="shared" si="14"/>
        <v>5967500</v>
      </c>
      <c r="G746" s="64">
        <v>0</v>
      </c>
      <c r="H746" s="62">
        <v>875</v>
      </c>
      <c r="I746" s="201">
        <v>0</v>
      </c>
      <c r="J746" s="202" t="s">
        <v>89</v>
      </c>
      <c r="K746" s="197" t="s">
        <v>30</v>
      </c>
      <c r="L746" s="195"/>
    </row>
    <row r="747" spans="1:12" s="196" customFormat="1" ht="12" customHeight="1">
      <c r="A747" s="243" t="s">
        <v>767</v>
      </c>
      <c r="B747" s="119" t="s">
        <v>728</v>
      </c>
      <c r="C747" s="206" t="s">
        <v>729</v>
      </c>
      <c r="D747" s="207">
        <v>44006</v>
      </c>
      <c r="E747" s="208">
        <v>44175</v>
      </c>
      <c r="F747" s="209">
        <f t="shared" si="14"/>
        <v>5513970</v>
      </c>
      <c r="G747" s="75">
        <v>0</v>
      </c>
      <c r="H747" s="125">
        <v>808.5</v>
      </c>
      <c r="I747" s="211">
        <v>0</v>
      </c>
      <c r="J747" s="244" t="s">
        <v>89</v>
      </c>
      <c r="K747" s="206" t="s">
        <v>30</v>
      </c>
      <c r="L747" s="195"/>
    </row>
    <row r="748" spans="1:12" s="196" customFormat="1" ht="12" customHeight="1">
      <c r="A748" s="185" t="s">
        <v>768</v>
      </c>
      <c r="B748" s="186" t="s">
        <v>728</v>
      </c>
      <c r="C748" s="187" t="s">
        <v>729</v>
      </c>
      <c r="D748" s="188">
        <v>44004</v>
      </c>
      <c r="E748" s="189">
        <v>44175</v>
      </c>
      <c r="F748" s="190">
        <f t="shared" si="14"/>
        <v>5513970</v>
      </c>
      <c r="G748" s="114">
        <v>0</v>
      </c>
      <c r="H748" s="192">
        <v>808.5</v>
      </c>
      <c r="I748" s="193">
        <v>0</v>
      </c>
      <c r="J748" s="194" t="s">
        <v>89</v>
      </c>
      <c r="K748" s="187" t="s">
        <v>30</v>
      </c>
      <c r="L748" s="195"/>
    </row>
    <row r="749" spans="1:12" s="196" customFormat="1" ht="12" customHeight="1">
      <c r="A749" s="49" t="s">
        <v>769</v>
      </c>
      <c r="B749" s="61" t="s">
        <v>728</v>
      </c>
      <c r="C749" s="197" t="s">
        <v>729</v>
      </c>
      <c r="D749" s="198">
        <v>44006</v>
      </c>
      <c r="E749" s="199">
        <v>44175</v>
      </c>
      <c r="F749" s="200">
        <f t="shared" si="14"/>
        <v>9452520</v>
      </c>
      <c r="G749" s="64">
        <v>0</v>
      </c>
      <c r="H749" s="62">
        <v>1386</v>
      </c>
      <c r="I749" s="201">
        <v>0</v>
      </c>
      <c r="J749" s="202" t="s">
        <v>89</v>
      </c>
      <c r="K749" s="197" t="s">
        <v>30</v>
      </c>
      <c r="L749" s="195"/>
    </row>
    <row r="750" spans="1:12" s="196" customFormat="1" ht="12" customHeight="1">
      <c r="A750" s="49" t="s">
        <v>772</v>
      </c>
      <c r="B750" s="61" t="s">
        <v>728</v>
      </c>
      <c r="C750" s="197" t="s">
        <v>729</v>
      </c>
      <c r="D750" s="198">
        <v>44006</v>
      </c>
      <c r="E750" s="199">
        <v>44175</v>
      </c>
      <c r="F750" s="200">
        <f t="shared" si="14"/>
        <v>5513970</v>
      </c>
      <c r="G750" s="64">
        <v>0</v>
      </c>
      <c r="H750" s="62">
        <v>808.5</v>
      </c>
      <c r="I750" s="201">
        <v>0</v>
      </c>
      <c r="J750" s="202" t="s">
        <v>89</v>
      </c>
      <c r="K750" s="197" t="s">
        <v>30</v>
      </c>
      <c r="L750" s="195"/>
    </row>
    <row r="751" spans="1:12" s="196" customFormat="1" ht="12" customHeight="1">
      <c r="A751" s="49" t="s">
        <v>786</v>
      </c>
      <c r="B751" s="61" t="s">
        <v>728</v>
      </c>
      <c r="C751" s="197" t="s">
        <v>729</v>
      </c>
      <c r="D751" s="198">
        <v>43991</v>
      </c>
      <c r="E751" s="199">
        <v>44175</v>
      </c>
      <c r="F751" s="200">
        <f t="shared" si="14"/>
        <v>5513970</v>
      </c>
      <c r="G751" s="64">
        <v>0</v>
      </c>
      <c r="H751" s="62">
        <v>808.5</v>
      </c>
      <c r="I751" s="201">
        <v>0</v>
      </c>
      <c r="J751" s="202" t="s">
        <v>89</v>
      </c>
      <c r="K751" s="197" t="s">
        <v>30</v>
      </c>
      <c r="L751" s="195"/>
    </row>
    <row r="752" spans="1:12" s="196" customFormat="1" ht="12" customHeight="1">
      <c r="A752" s="49" t="s">
        <v>787</v>
      </c>
      <c r="B752" s="61" t="s">
        <v>728</v>
      </c>
      <c r="C752" s="197" t="s">
        <v>729</v>
      </c>
      <c r="D752" s="198">
        <v>44001</v>
      </c>
      <c r="E752" s="199">
        <v>44175</v>
      </c>
      <c r="F752" s="200">
        <f t="shared" si="14"/>
        <v>12865930</v>
      </c>
      <c r="G752" s="64">
        <v>0</v>
      </c>
      <c r="H752" s="62">
        <v>1886.5</v>
      </c>
      <c r="I752" s="201">
        <v>0</v>
      </c>
      <c r="J752" s="202" t="s">
        <v>89</v>
      </c>
      <c r="K752" s="197" t="s">
        <v>30</v>
      </c>
      <c r="L752" s="195"/>
    </row>
    <row r="753" spans="1:12" s="196" customFormat="1" ht="12" customHeight="1">
      <c r="A753" s="49" t="s">
        <v>788</v>
      </c>
      <c r="B753" s="61" t="s">
        <v>728</v>
      </c>
      <c r="C753" s="197" t="s">
        <v>729</v>
      </c>
      <c r="D753" s="198">
        <v>43985</v>
      </c>
      <c r="E753" s="199">
        <v>44176</v>
      </c>
      <c r="F753" s="200">
        <f t="shared" si="14"/>
        <v>13128500</v>
      </c>
      <c r="G753" s="64">
        <v>0</v>
      </c>
      <c r="H753" s="62">
        <v>1925</v>
      </c>
      <c r="I753" s="201">
        <v>0</v>
      </c>
      <c r="J753" s="202" t="s">
        <v>89</v>
      </c>
      <c r="K753" s="197" t="s">
        <v>30</v>
      </c>
      <c r="L753" s="195"/>
    </row>
    <row r="754" spans="1:12" s="196" customFormat="1" ht="12" customHeight="1">
      <c r="A754" s="49">
        <v>8800018322</v>
      </c>
      <c r="B754" s="61" t="s">
        <v>907</v>
      </c>
      <c r="C754" s="197" t="s">
        <v>729</v>
      </c>
      <c r="D754" s="198">
        <v>43987</v>
      </c>
      <c r="E754" s="199">
        <v>44042</v>
      </c>
      <c r="F754" s="200">
        <f>+G754+H754+I754*$C$5</f>
        <v>55940230.530000001</v>
      </c>
      <c r="G754" s="64">
        <v>0</v>
      </c>
      <c r="H754" s="201">
        <v>0</v>
      </c>
      <c r="I754" s="201">
        <v>7292.43</v>
      </c>
      <c r="J754" s="202" t="s">
        <v>89</v>
      </c>
      <c r="K754" s="197" t="s">
        <v>30</v>
      </c>
      <c r="L754" s="195"/>
    </row>
    <row r="755" spans="1:12" s="196" customFormat="1" ht="12" customHeight="1">
      <c r="A755" s="49">
        <v>8900781643</v>
      </c>
      <c r="B755" s="61" t="s">
        <v>907</v>
      </c>
      <c r="C755" s="197" t="s">
        <v>729</v>
      </c>
      <c r="D755" s="198">
        <v>44001</v>
      </c>
      <c r="E755" s="199">
        <v>44043</v>
      </c>
      <c r="F755" s="200">
        <f>+G755+H755+I755*$C$5</f>
        <v>51661270.019999996</v>
      </c>
      <c r="G755" s="64">
        <v>0</v>
      </c>
      <c r="H755" s="201">
        <v>0</v>
      </c>
      <c r="I755" s="201">
        <v>6734.62</v>
      </c>
      <c r="J755" s="202" t="s">
        <v>89</v>
      </c>
      <c r="K755" s="197" t="s">
        <v>30</v>
      </c>
      <c r="L755" s="195"/>
    </row>
    <row r="756" spans="1:12" s="196" customFormat="1" ht="12" customHeight="1">
      <c r="A756" s="49">
        <v>8900781252</v>
      </c>
      <c r="B756" s="61" t="s">
        <v>907</v>
      </c>
      <c r="C756" s="197" t="s">
        <v>729</v>
      </c>
      <c r="D756" s="198">
        <v>43990</v>
      </c>
      <c r="E756" s="199">
        <v>44043</v>
      </c>
      <c r="F756" s="200">
        <f>+G756+H756+I756*$C$5</f>
        <v>14946329.82</v>
      </c>
      <c r="G756" s="64"/>
      <c r="H756" s="201"/>
      <c r="I756" s="201">
        <v>1948.42</v>
      </c>
      <c r="J756" s="202" t="s">
        <v>89</v>
      </c>
      <c r="K756" s="197" t="s">
        <v>30</v>
      </c>
      <c r="L756" s="195"/>
    </row>
    <row r="757" spans="1:12" s="196" customFormat="1" ht="12" customHeight="1">
      <c r="A757" s="49">
        <v>8900747324</v>
      </c>
      <c r="B757" s="61" t="s">
        <v>907</v>
      </c>
      <c r="C757" s="197" t="s">
        <v>729</v>
      </c>
      <c r="D757" s="198">
        <v>43811</v>
      </c>
      <c r="E757" s="199">
        <v>44122</v>
      </c>
      <c r="F757" s="200">
        <f>+G757+H757+I757*$C$5</f>
        <v>10182638.82</v>
      </c>
      <c r="G757" s="64">
        <v>0</v>
      </c>
      <c r="H757" s="201">
        <v>0</v>
      </c>
      <c r="I757" s="201">
        <v>1327.42</v>
      </c>
      <c r="J757" s="202" t="s">
        <v>89</v>
      </c>
      <c r="K757" s="197" t="s">
        <v>30</v>
      </c>
      <c r="L757" s="195"/>
    </row>
    <row r="758" spans="1:12" s="196" customFormat="1" ht="12" customHeight="1">
      <c r="A758" s="49">
        <v>8900747324</v>
      </c>
      <c r="B758" s="61" t="s">
        <v>907</v>
      </c>
      <c r="C758" s="197" t="s">
        <v>729</v>
      </c>
      <c r="D758" s="198">
        <v>43810</v>
      </c>
      <c r="E758" s="199">
        <v>44122</v>
      </c>
      <c r="F758" s="200">
        <f>+G758+H758+I758*$C$5</f>
        <v>905124303</v>
      </c>
      <c r="G758" s="64">
        <v>0</v>
      </c>
      <c r="H758" s="201">
        <v>0</v>
      </c>
      <c r="I758" s="201">
        <v>117993</v>
      </c>
      <c r="J758" s="202" t="s">
        <v>89</v>
      </c>
      <c r="K758" s="197" t="s">
        <v>30</v>
      </c>
      <c r="L758" s="195"/>
    </row>
    <row r="759" spans="1:12" s="196" customFormat="1" ht="12" customHeight="1">
      <c r="A759" s="49" t="s">
        <v>904</v>
      </c>
      <c r="B759" s="61" t="s">
        <v>905</v>
      </c>
      <c r="C759" s="197" t="s">
        <v>729</v>
      </c>
      <c r="D759" s="198">
        <v>43993</v>
      </c>
      <c r="E759" s="199">
        <v>44014</v>
      </c>
      <c r="F759" s="200">
        <f>+G759+H759*$C$4</f>
        <v>25438600</v>
      </c>
      <c r="G759" s="64">
        <v>0</v>
      </c>
      <c r="H759" s="62">
        <v>3730</v>
      </c>
      <c r="I759" s="201">
        <v>0</v>
      </c>
      <c r="J759" s="202" t="s">
        <v>89</v>
      </c>
      <c r="K759" s="197" t="s">
        <v>30</v>
      </c>
      <c r="L759" s="195"/>
    </row>
    <row r="760" spans="1:12" s="196" customFormat="1" ht="12" customHeight="1">
      <c r="A760" s="49" t="s">
        <v>906</v>
      </c>
      <c r="B760" s="61" t="s">
        <v>905</v>
      </c>
      <c r="C760" s="197" t="s">
        <v>729</v>
      </c>
      <c r="D760" s="198">
        <v>43993</v>
      </c>
      <c r="E760" s="199">
        <v>44014</v>
      </c>
      <c r="F760" s="200">
        <f>+G760+H760*$C$4</f>
        <v>91763100</v>
      </c>
      <c r="G760" s="64">
        <v>0</v>
      </c>
      <c r="H760" s="62">
        <v>13455</v>
      </c>
      <c r="I760" s="201">
        <v>0</v>
      </c>
      <c r="J760" s="202" t="s">
        <v>89</v>
      </c>
      <c r="K760" s="197" t="s">
        <v>30</v>
      </c>
      <c r="L760" s="195"/>
    </row>
    <row r="761" spans="1:12" s="196" customFormat="1" ht="12" customHeight="1">
      <c r="A761" s="49" t="s">
        <v>906</v>
      </c>
      <c r="B761" s="61" t="s">
        <v>905</v>
      </c>
      <c r="C761" s="197" t="s">
        <v>729</v>
      </c>
      <c r="D761" s="198">
        <v>44012</v>
      </c>
      <c r="E761" s="199">
        <v>44014</v>
      </c>
      <c r="F761" s="200">
        <f>+G761+H761*$C$4</f>
        <v>92676980</v>
      </c>
      <c r="G761" s="64">
        <v>0</v>
      </c>
      <c r="H761" s="62">
        <v>13589</v>
      </c>
      <c r="I761" s="201">
        <v>0</v>
      </c>
      <c r="J761" s="202" t="s">
        <v>89</v>
      </c>
      <c r="K761" s="197" t="s">
        <v>30</v>
      </c>
      <c r="L761" s="195"/>
    </row>
    <row r="762" spans="1:12" s="196" customFormat="1" ht="12" customHeight="1">
      <c r="A762" s="49">
        <v>1900764968</v>
      </c>
      <c r="B762" s="61" t="s">
        <v>908</v>
      </c>
      <c r="C762" s="197" t="s">
        <v>729</v>
      </c>
      <c r="D762" s="198">
        <v>43992</v>
      </c>
      <c r="E762" s="199">
        <v>44043</v>
      </c>
      <c r="F762" s="200">
        <f t="shared" ref="F762:F768" si="15">+G762+H762+I762*$C$5</f>
        <v>93362283.50999999</v>
      </c>
      <c r="G762" s="64">
        <v>0</v>
      </c>
      <c r="H762" s="201">
        <v>0</v>
      </c>
      <c r="I762" s="62">
        <v>12170.81</v>
      </c>
      <c r="J762" s="202" t="s">
        <v>89</v>
      </c>
      <c r="K762" s="197" t="s">
        <v>30</v>
      </c>
      <c r="L762" s="195"/>
    </row>
    <row r="763" spans="1:12" s="196" customFormat="1" ht="12" customHeight="1">
      <c r="A763" s="49">
        <v>1900741528</v>
      </c>
      <c r="B763" s="61" t="s">
        <v>908</v>
      </c>
      <c r="C763" s="197" t="s">
        <v>729</v>
      </c>
      <c r="D763" s="198">
        <v>43811</v>
      </c>
      <c r="E763" s="199">
        <v>44141</v>
      </c>
      <c r="F763" s="200">
        <f t="shared" si="15"/>
        <v>14520819.450000001</v>
      </c>
      <c r="G763" s="64">
        <v>0</v>
      </c>
      <c r="H763" s="201">
        <v>0</v>
      </c>
      <c r="I763" s="62">
        <v>1892.95</v>
      </c>
      <c r="J763" s="202" t="s">
        <v>89</v>
      </c>
      <c r="K763" s="197" t="s">
        <v>30</v>
      </c>
      <c r="L763" s="195"/>
    </row>
    <row r="764" spans="1:12" s="196" customFormat="1" ht="12" customHeight="1">
      <c r="A764" s="49">
        <v>1900736634</v>
      </c>
      <c r="B764" s="61" t="s">
        <v>908</v>
      </c>
      <c r="C764" s="197" t="s">
        <v>729</v>
      </c>
      <c r="D764" s="198">
        <v>43791</v>
      </c>
      <c r="E764" s="199">
        <v>44141</v>
      </c>
      <c r="F764" s="200">
        <f t="shared" si="15"/>
        <v>1290741944.3400002</v>
      </c>
      <c r="G764" s="64">
        <v>0</v>
      </c>
      <c r="H764" s="201">
        <v>0</v>
      </c>
      <c r="I764" s="62">
        <v>168262.54</v>
      </c>
      <c r="J764" s="202" t="s">
        <v>89</v>
      </c>
      <c r="K764" s="197" t="s">
        <v>30</v>
      </c>
      <c r="L764" s="195"/>
    </row>
    <row r="765" spans="1:12" s="196" customFormat="1" ht="12" customHeight="1">
      <c r="A765" s="49">
        <v>1900740323</v>
      </c>
      <c r="B765" s="61" t="s">
        <v>908</v>
      </c>
      <c r="C765" s="197" t="s">
        <v>729</v>
      </c>
      <c r="D765" s="198">
        <v>43871</v>
      </c>
      <c r="E765" s="199">
        <v>44150</v>
      </c>
      <c r="F765" s="200">
        <f t="shared" si="15"/>
        <v>2663383780.4400001</v>
      </c>
      <c r="G765" s="64">
        <v>0</v>
      </c>
      <c r="H765" s="201">
        <v>0</v>
      </c>
      <c r="I765" s="62">
        <v>347201.64</v>
      </c>
      <c r="J765" s="202" t="s">
        <v>89</v>
      </c>
      <c r="K765" s="197" t="s">
        <v>30</v>
      </c>
      <c r="L765" s="195"/>
    </row>
    <row r="766" spans="1:12" s="196" customFormat="1" ht="12" customHeight="1">
      <c r="A766" s="49">
        <v>1900742613</v>
      </c>
      <c r="B766" s="61" t="s">
        <v>908</v>
      </c>
      <c r="C766" s="197" t="s">
        <v>729</v>
      </c>
      <c r="D766" s="198">
        <v>43871</v>
      </c>
      <c r="E766" s="199">
        <v>44163</v>
      </c>
      <c r="F766" s="200">
        <f t="shared" si="15"/>
        <v>29963079.419999998</v>
      </c>
      <c r="G766" s="64">
        <v>0</v>
      </c>
      <c r="H766" s="201">
        <v>0</v>
      </c>
      <c r="I766" s="62">
        <v>3906.02</v>
      </c>
      <c r="J766" s="202" t="s">
        <v>89</v>
      </c>
      <c r="K766" s="197" t="s">
        <v>30</v>
      </c>
      <c r="L766" s="195"/>
    </row>
    <row r="767" spans="1:12" s="196" customFormat="1" ht="12" customHeight="1">
      <c r="A767" s="49">
        <v>1900742612</v>
      </c>
      <c r="B767" s="61" t="s">
        <v>908</v>
      </c>
      <c r="C767" s="197" t="s">
        <v>729</v>
      </c>
      <c r="D767" s="198">
        <v>43858</v>
      </c>
      <c r="E767" s="199">
        <v>44163</v>
      </c>
      <c r="F767" s="200">
        <f t="shared" si="15"/>
        <v>29963079.419999998</v>
      </c>
      <c r="G767" s="64">
        <v>0</v>
      </c>
      <c r="H767" s="201">
        <v>0</v>
      </c>
      <c r="I767" s="62">
        <v>3906.02</v>
      </c>
      <c r="J767" s="202" t="s">
        <v>89</v>
      </c>
      <c r="K767" s="197" t="s">
        <v>30</v>
      </c>
      <c r="L767" s="195"/>
    </row>
    <row r="768" spans="1:12" s="196" customFormat="1" ht="12" customHeight="1">
      <c r="A768" s="49">
        <v>1900740324</v>
      </c>
      <c r="B768" s="61" t="s">
        <v>908</v>
      </c>
      <c r="C768" s="197" t="s">
        <v>729</v>
      </c>
      <c r="D768" s="198">
        <v>43858</v>
      </c>
      <c r="E768" s="199">
        <v>44163</v>
      </c>
      <c r="F768" s="200">
        <f t="shared" si="15"/>
        <v>2663383780.4400001</v>
      </c>
      <c r="G768" s="64">
        <v>0</v>
      </c>
      <c r="H768" s="201">
        <v>0</v>
      </c>
      <c r="I768" s="62">
        <v>347201.64</v>
      </c>
      <c r="J768" s="202" t="s">
        <v>89</v>
      </c>
      <c r="K768" s="197" t="s">
        <v>30</v>
      </c>
      <c r="L768" s="195"/>
    </row>
    <row r="769" spans="1:12" s="196" customFormat="1" ht="12" customHeight="1">
      <c r="A769" s="204" t="s">
        <v>1044</v>
      </c>
      <c r="B769" s="61" t="s">
        <v>1045</v>
      </c>
      <c r="C769" s="197" t="s">
        <v>912</v>
      </c>
      <c r="D769" s="198">
        <v>43817</v>
      </c>
      <c r="E769" s="199">
        <v>44196</v>
      </c>
      <c r="F769" s="200">
        <f t="shared" ref="F769:F800" si="16">+G769+H769*$C$4</f>
        <v>4000000</v>
      </c>
      <c r="G769" s="50">
        <v>4000000</v>
      </c>
      <c r="H769" s="201">
        <v>0</v>
      </c>
      <c r="I769" s="201">
        <v>0</v>
      </c>
      <c r="J769" s="203" t="s">
        <v>89</v>
      </c>
      <c r="K769" s="197" t="s">
        <v>30</v>
      </c>
      <c r="L769" s="195"/>
    </row>
    <row r="770" spans="1:12" s="196" customFormat="1" ht="12" customHeight="1">
      <c r="A770" s="204" t="s">
        <v>1046</v>
      </c>
      <c r="B770" s="61" t="s">
        <v>1047</v>
      </c>
      <c r="C770" s="197" t="s">
        <v>912</v>
      </c>
      <c r="D770" s="198">
        <v>43818</v>
      </c>
      <c r="E770" s="199">
        <v>44196</v>
      </c>
      <c r="F770" s="200">
        <f t="shared" si="16"/>
        <v>3000000</v>
      </c>
      <c r="G770" s="50">
        <v>3000000</v>
      </c>
      <c r="H770" s="201">
        <v>0</v>
      </c>
      <c r="I770" s="201">
        <v>0</v>
      </c>
      <c r="J770" s="203" t="s">
        <v>89</v>
      </c>
      <c r="K770" s="197" t="s">
        <v>30</v>
      </c>
      <c r="L770" s="195"/>
    </row>
    <row r="771" spans="1:12" s="196" customFormat="1" ht="12" customHeight="1">
      <c r="A771" s="204" t="s">
        <v>1120</v>
      </c>
      <c r="B771" s="61" t="s">
        <v>1121</v>
      </c>
      <c r="C771" s="197" t="s">
        <v>912</v>
      </c>
      <c r="D771" s="198">
        <v>43417</v>
      </c>
      <c r="E771" s="199">
        <v>44196</v>
      </c>
      <c r="F771" s="200">
        <f t="shared" si="16"/>
        <v>1000000</v>
      </c>
      <c r="G771" s="50">
        <v>1000000</v>
      </c>
      <c r="H771" s="201">
        <v>0</v>
      </c>
      <c r="I771" s="201">
        <v>0</v>
      </c>
      <c r="J771" s="203" t="s">
        <v>89</v>
      </c>
      <c r="K771" s="197" t="s">
        <v>30</v>
      </c>
      <c r="L771" s="195"/>
    </row>
    <row r="772" spans="1:12" s="196" customFormat="1" ht="12" customHeight="1">
      <c r="A772" s="204" t="s">
        <v>1080</v>
      </c>
      <c r="B772" s="61" t="s">
        <v>1081</v>
      </c>
      <c r="C772" s="197" t="s">
        <v>912</v>
      </c>
      <c r="D772" s="198">
        <v>43921</v>
      </c>
      <c r="E772" s="199">
        <v>44196</v>
      </c>
      <c r="F772" s="200">
        <f t="shared" si="16"/>
        <v>450000</v>
      </c>
      <c r="G772" s="50">
        <v>450000</v>
      </c>
      <c r="H772" s="201">
        <v>0</v>
      </c>
      <c r="I772" s="201">
        <v>0</v>
      </c>
      <c r="J772" s="203" t="s">
        <v>89</v>
      </c>
      <c r="K772" s="197" t="s">
        <v>30</v>
      </c>
      <c r="L772" s="195"/>
    </row>
    <row r="773" spans="1:12" s="196" customFormat="1" ht="12" customHeight="1">
      <c r="A773" s="204" t="s">
        <v>999</v>
      </c>
      <c r="B773" s="61" t="s">
        <v>1000</v>
      </c>
      <c r="C773" s="197" t="s">
        <v>912</v>
      </c>
      <c r="D773" s="198">
        <v>42668</v>
      </c>
      <c r="E773" s="199">
        <v>44196</v>
      </c>
      <c r="F773" s="200">
        <f t="shared" si="16"/>
        <v>2000000</v>
      </c>
      <c r="G773" s="50">
        <v>2000000</v>
      </c>
      <c r="H773" s="201">
        <v>0</v>
      </c>
      <c r="I773" s="201">
        <v>0</v>
      </c>
      <c r="J773" s="203" t="s">
        <v>89</v>
      </c>
      <c r="K773" s="197" t="s">
        <v>30</v>
      </c>
      <c r="L773" s="195"/>
    </row>
    <row r="774" spans="1:12" s="196" customFormat="1" ht="12" customHeight="1">
      <c r="A774" s="204" t="s">
        <v>954</v>
      </c>
      <c r="B774" s="61" t="s">
        <v>955</v>
      </c>
      <c r="C774" s="197" t="s">
        <v>912</v>
      </c>
      <c r="D774" s="198">
        <v>43721</v>
      </c>
      <c r="E774" s="199">
        <v>44196</v>
      </c>
      <c r="F774" s="200">
        <f t="shared" si="16"/>
        <v>500000</v>
      </c>
      <c r="G774" s="50">
        <v>500000</v>
      </c>
      <c r="H774" s="201">
        <v>0</v>
      </c>
      <c r="I774" s="201">
        <v>0</v>
      </c>
      <c r="J774" s="203" t="s">
        <v>89</v>
      </c>
      <c r="K774" s="197" t="s">
        <v>30</v>
      </c>
      <c r="L774" s="195"/>
    </row>
    <row r="775" spans="1:12" s="196" customFormat="1" ht="12" customHeight="1">
      <c r="A775" s="204" t="s">
        <v>1132</v>
      </c>
      <c r="B775" s="61" t="s">
        <v>1133</v>
      </c>
      <c r="C775" s="197" t="s">
        <v>912</v>
      </c>
      <c r="D775" s="198">
        <v>43592</v>
      </c>
      <c r="E775" s="199">
        <v>44196</v>
      </c>
      <c r="F775" s="200">
        <f t="shared" si="16"/>
        <v>1250000</v>
      </c>
      <c r="G775" s="50">
        <v>1250000</v>
      </c>
      <c r="H775" s="201">
        <v>0</v>
      </c>
      <c r="I775" s="201">
        <v>0</v>
      </c>
      <c r="J775" s="203" t="s">
        <v>89</v>
      </c>
      <c r="K775" s="197" t="s">
        <v>30</v>
      </c>
      <c r="L775" s="195"/>
    </row>
    <row r="776" spans="1:12" s="196" customFormat="1" ht="12" customHeight="1">
      <c r="A776" s="204" t="s">
        <v>1052</v>
      </c>
      <c r="B776" s="61" t="s">
        <v>1053</v>
      </c>
      <c r="C776" s="197" t="s">
        <v>912</v>
      </c>
      <c r="D776" s="198">
        <v>43987</v>
      </c>
      <c r="E776" s="199">
        <v>44196</v>
      </c>
      <c r="F776" s="200">
        <f t="shared" si="16"/>
        <v>450000</v>
      </c>
      <c r="G776" s="50">
        <v>450000</v>
      </c>
      <c r="H776" s="201">
        <v>0</v>
      </c>
      <c r="I776" s="201">
        <v>0</v>
      </c>
      <c r="J776" s="203" t="s">
        <v>89</v>
      </c>
      <c r="K776" s="197" t="s">
        <v>30</v>
      </c>
      <c r="L776" s="195"/>
    </row>
    <row r="777" spans="1:12" s="196" customFormat="1" ht="12" customHeight="1">
      <c r="A777" s="204" t="s">
        <v>1048</v>
      </c>
      <c r="B777" s="61" t="s">
        <v>1049</v>
      </c>
      <c r="C777" s="197" t="s">
        <v>912</v>
      </c>
      <c r="D777" s="198">
        <v>43838</v>
      </c>
      <c r="E777" s="199">
        <v>44196</v>
      </c>
      <c r="F777" s="200">
        <f t="shared" si="16"/>
        <v>4000000</v>
      </c>
      <c r="G777" s="50">
        <v>4000000</v>
      </c>
      <c r="H777" s="201">
        <v>0</v>
      </c>
      <c r="I777" s="201">
        <v>0</v>
      </c>
      <c r="J777" s="203" t="s">
        <v>89</v>
      </c>
      <c r="K777" s="197" t="s">
        <v>30</v>
      </c>
      <c r="L777" s="195"/>
    </row>
    <row r="778" spans="1:12" s="196" customFormat="1" ht="12" customHeight="1">
      <c r="A778" s="204" t="s">
        <v>1122</v>
      </c>
      <c r="B778" s="61" t="s">
        <v>1123</v>
      </c>
      <c r="C778" s="197" t="s">
        <v>912</v>
      </c>
      <c r="D778" s="198">
        <v>43486</v>
      </c>
      <c r="E778" s="199">
        <v>44196</v>
      </c>
      <c r="F778" s="200">
        <f t="shared" si="16"/>
        <v>3038000</v>
      </c>
      <c r="G778" s="50">
        <v>3038000</v>
      </c>
      <c r="H778" s="201">
        <v>0</v>
      </c>
      <c r="I778" s="201">
        <v>0</v>
      </c>
      <c r="J778" s="203" t="s">
        <v>89</v>
      </c>
      <c r="K778" s="197" t="s">
        <v>30</v>
      </c>
      <c r="L778" s="195"/>
    </row>
    <row r="779" spans="1:12" s="196" customFormat="1" ht="12" customHeight="1">
      <c r="A779" s="204" t="s">
        <v>939</v>
      </c>
      <c r="B779" s="61" t="s">
        <v>940</v>
      </c>
      <c r="C779" s="197" t="s">
        <v>912</v>
      </c>
      <c r="D779" s="198">
        <v>43733</v>
      </c>
      <c r="E779" s="199">
        <v>44196</v>
      </c>
      <c r="F779" s="200">
        <f t="shared" si="16"/>
        <v>1000000</v>
      </c>
      <c r="G779" s="50">
        <v>1000000</v>
      </c>
      <c r="H779" s="201">
        <v>0</v>
      </c>
      <c r="I779" s="201">
        <v>0</v>
      </c>
      <c r="J779" s="203" t="s">
        <v>89</v>
      </c>
      <c r="K779" s="197" t="s">
        <v>30</v>
      </c>
      <c r="L779" s="195"/>
    </row>
    <row r="780" spans="1:12" s="196" customFormat="1" ht="12" customHeight="1">
      <c r="A780" s="204" t="s">
        <v>1126</v>
      </c>
      <c r="B780" s="61" t="s">
        <v>1127</v>
      </c>
      <c r="C780" s="197" t="s">
        <v>912</v>
      </c>
      <c r="D780" s="198">
        <v>43858</v>
      </c>
      <c r="E780" s="199">
        <v>44196</v>
      </c>
      <c r="F780" s="200">
        <f t="shared" si="16"/>
        <v>1000000</v>
      </c>
      <c r="G780" s="50">
        <v>1000000</v>
      </c>
      <c r="H780" s="201">
        <v>0</v>
      </c>
      <c r="I780" s="201">
        <v>0</v>
      </c>
      <c r="J780" s="203" t="s">
        <v>89</v>
      </c>
      <c r="K780" s="197" t="s">
        <v>30</v>
      </c>
      <c r="L780" s="195"/>
    </row>
    <row r="781" spans="1:12" s="196" customFormat="1" ht="12" customHeight="1">
      <c r="A781" s="204" t="s">
        <v>1147</v>
      </c>
      <c r="B781" s="61" t="s">
        <v>1148</v>
      </c>
      <c r="C781" s="197" t="s">
        <v>912</v>
      </c>
      <c r="D781" s="198">
        <v>43087</v>
      </c>
      <c r="E781" s="199">
        <v>44196</v>
      </c>
      <c r="F781" s="200">
        <f t="shared" si="16"/>
        <v>1863000</v>
      </c>
      <c r="G781" s="50">
        <v>1863000</v>
      </c>
      <c r="H781" s="201">
        <v>0</v>
      </c>
      <c r="I781" s="201">
        <v>0</v>
      </c>
      <c r="J781" s="203" t="s">
        <v>89</v>
      </c>
      <c r="K781" s="197" t="s">
        <v>30</v>
      </c>
      <c r="L781" s="195"/>
    </row>
    <row r="782" spans="1:12" s="196" customFormat="1" ht="12" customHeight="1">
      <c r="A782" s="204" t="s">
        <v>1070</v>
      </c>
      <c r="B782" s="61" t="s">
        <v>1071</v>
      </c>
      <c r="C782" s="197" t="s">
        <v>912</v>
      </c>
      <c r="D782" s="198">
        <v>43535</v>
      </c>
      <c r="E782" s="199">
        <v>44196</v>
      </c>
      <c r="F782" s="200">
        <f t="shared" si="16"/>
        <v>500000</v>
      </c>
      <c r="G782" s="50">
        <v>500000</v>
      </c>
      <c r="H782" s="201">
        <v>0</v>
      </c>
      <c r="I782" s="201">
        <v>0</v>
      </c>
      <c r="J782" s="203" t="s">
        <v>89</v>
      </c>
      <c r="K782" s="197" t="s">
        <v>30</v>
      </c>
      <c r="L782" s="195"/>
    </row>
    <row r="783" spans="1:12" s="196" customFormat="1" ht="12" customHeight="1">
      <c r="A783" s="204" t="s">
        <v>974</v>
      </c>
      <c r="B783" s="61" t="s">
        <v>975</v>
      </c>
      <c r="C783" s="197" t="s">
        <v>912</v>
      </c>
      <c r="D783" s="198">
        <v>43409</v>
      </c>
      <c r="E783" s="199">
        <v>44196</v>
      </c>
      <c r="F783" s="200">
        <f t="shared" si="16"/>
        <v>1000000</v>
      </c>
      <c r="G783" s="50">
        <v>1000000</v>
      </c>
      <c r="H783" s="201">
        <v>0</v>
      </c>
      <c r="I783" s="201">
        <v>0</v>
      </c>
      <c r="J783" s="203" t="s">
        <v>89</v>
      </c>
      <c r="K783" s="197" t="s">
        <v>30</v>
      </c>
      <c r="L783" s="195"/>
    </row>
    <row r="784" spans="1:12" s="196" customFormat="1" ht="12" customHeight="1">
      <c r="A784" s="204" t="s">
        <v>943</v>
      </c>
      <c r="B784" s="61" t="s">
        <v>944</v>
      </c>
      <c r="C784" s="197" t="s">
        <v>912</v>
      </c>
      <c r="D784" s="198">
        <v>43858</v>
      </c>
      <c r="E784" s="199">
        <v>44196</v>
      </c>
      <c r="F784" s="200">
        <f t="shared" si="16"/>
        <v>1500000</v>
      </c>
      <c r="G784" s="50">
        <v>1500000</v>
      </c>
      <c r="H784" s="201">
        <v>0</v>
      </c>
      <c r="I784" s="201">
        <v>0</v>
      </c>
      <c r="J784" s="203" t="s">
        <v>89</v>
      </c>
      <c r="K784" s="197" t="s">
        <v>30</v>
      </c>
      <c r="L784" s="195"/>
    </row>
    <row r="785" spans="1:12" s="196" customFormat="1" ht="12" customHeight="1">
      <c r="A785" s="204" t="s">
        <v>1116</v>
      </c>
      <c r="B785" s="61" t="s">
        <v>1117</v>
      </c>
      <c r="C785" s="197" t="s">
        <v>912</v>
      </c>
      <c r="D785" s="198">
        <v>43172</v>
      </c>
      <c r="E785" s="199">
        <v>44196</v>
      </c>
      <c r="F785" s="200">
        <f t="shared" si="16"/>
        <v>500000</v>
      </c>
      <c r="G785" s="50">
        <v>500000</v>
      </c>
      <c r="H785" s="201">
        <v>0</v>
      </c>
      <c r="I785" s="201">
        <v>0</v>
      </c>
      <c r="J785" s="203" t="s">
        <v>89</v>
      </c>
      <c r="K785" s="197" t="s">
        <v>30</v>
      </c>
      <c r="L785" s="195"/>
    </row>
    <row r="786" spans="1:12" s="196" customFormat="1" ht="12" customHeight="1">
      <c r="A786" s="204" t="s">
        <v>1064</v>
      </c>
      <c r="B786" s="61" t="s">
        <v>1065</v>
      </c>
      <c r="C786" s="197" t="s">
        <v>912</v>
      </c>
      <c r="D786" s="198">
        <v>42947</v>
      </c>
      <c r="E786" s="199">
        <v>44196</v>
      </c>
      <c r="F786" s="200">
        <f t="shared" si="16"/>
        <v>300000</v>
      </c>
      <c r="G786" s="50">
        <v>300000</v>
      </c>
      <c r="H786" s="201">
        <v>0</v>
      </c>
      <c r="I786" s="201">
        <v>0</v>
      </c>
      <c r="J786" s="203" t="s">
        <v>89</v>
      </c>
      <c r="K786" s="197" t="s">
        <v>30</v>
      </c>
      <c r="L786" s="195"/>
    </row>
    <row r="787" spans="1:12" s="196" customFormat="1" ht="12" customHeight="1">
      <c r="A787" s="204" t="s">
        <v>1134</v>
      </c>
      <c r="B787" s="61" t="s">
        <v>1135</v>
      </c>
      <c r="C787" s="197" t="s">
        <v>912</v>
      </c>
      <c r="D787" s="198">
        <v>43556</v>
      </c>
      <c r="E787" s="199">
        <v>44196</v>
      </c>
      <c r="F787" s="200">
        <f t="shared" si="16"/>
        <v>2000000</v>
      </c>
      <c r="G787" s="50">
        <v>2000000</v>
      </c>
      <c r="H787" s="201">
        <v>0</v>
      </c>
      <c r="I787" s="201">
        <v>0</v>
      </c>
      <c r="J787" s="203" t="s">
        <v>89</v>
      </c>
      <c r="K787" s="197" t="s">
        <v>30</v>
      </c>
      <c r="L787" s="195"/>
    </row>
    <row r="788" spans="1:12" s="196" customFormat="1" ht="12" customHeight="1">
      <c r="A788" s="204" t="s">
        <v>1024</v>
      </c>
      <c r="B788" s="61" t="s">
        <v>1025</v>
      </c>
      <c r="C788" s="197" t="s">
        <v>912</v>
      </c>
      <c r="D788" s="198">
        <v>43873</v>
      </c>
      <c r="E788" s="199">
        <v>44196</v>
      </c>
      <c r="F788" s="200">
        <f t="shared" si="16"/>
        <v>4000000</v>
      </c>
      <c r="G788" s="50">
        <v>4000000</v>
      </c>
      <c r="H788" s="201">
        <v>0</v>
      </c>
      <c r="I788" s="201">
        <v>0</v>
      </c>
      <c r="J788" s="203" t="s">
        <v>89</v>
      </c>
      <c r="K788" s="197" t="s">
        <v>30</v>
      </c>
      <c r="L788" s="195"/>
    </row>
    <row r="789" spans="1:12" s="196" customFormat="1" ht="12" customHeight="1">
      <c r="A789" s="204" t="s">
        <v>1100</v>
      </c>
      <c r="B789" s="61" t="s">
        <v>1101</v>
      </c>
      <c r="C789" s="197" t="s">
        <v>912</v>
      </c>
      <c r="D789" s="198">
        <v>43979</v>
      </c>
      <c r="E789" s="199">
        <v>44196</v>
      </c>
      <c r="F789" s="200">
        <f t="shared" si="16"/>
        <v>450000</v>
      </c>
      <c r="G789" s="50">
        <v>450000</v>
      </c>
      <c r="H789" s="201">
        <v>0</v>
      </c>
      <c r="I789" s="201">
        <v>0</v>
      </c>
      <c r="J789" s="203" t="s">
        <v>89</v>
      </c>
      <c r="K789" s="197" t="s">
        <v>30</v>
      </c>
      <c r="L789" s="195"/>
    </row>
    <row r="790" spans="1:12" s="196" customFormat="1" ht="12" customHeight="1">
      <c r="A790" s="204" t="s">
        <v>919</v>
      </c>
      <c r="B790" s="61" t="s">
        <v>920</v>
      </c>
      <c r="C790" s="197" t="s">
        <v>912</v>
      </c>
      <c r="D790" s="198">
        <v>43910</v>
      </c>
      <c r="E790" s="199">
        <v>44196</v>
      </c>
      <c r="F790" s="200">
        <f t="shared" si="16"/>
        <v>450000</v>
      </c>
      <c r="G790" s="50">
        <v>450000</v>
      </c>
      <c r="H790" s="201">
        <v>0</v>
      </c>
      <c r="I790" s="201">
        <v>0</v>
      </c>
      <c r="J790" s="203" t="s">
        <v>89</v>
      </c>
      <c r="K790" s="197" t="s">
        <v>30</v>
      </c>
      <c r="L790" s="195"/>
    </row>
    <row r="791" spans="1:12" s="196" customFormat="1" ht="12" customHeight="1">
      <c r="A791" s="204" t="s">
        <v>923</v>
      </c>
      <c r="B791" s="61" t="s">
        <v>920</v>
      </c>
      <c r="C791" s="197" t="s">
        <v>912</v>
      </c>
      <c r="D791" s="198">
        <v>43158</v>
      </c>
      <c r="E791" s="199">
        <v>44196</v>
      </c>
      <c r="F791" s="200">
        <f t="shared" si="16"/>
        <v>2568000</v>
      </c>
      <c r="G791" s="50">
        <v>2568000</v>
      </c>
      <c r="H791" s="201">
        <v>0</v>
      </c>
      <c r="I791" s="201">
        <v>0</v>
      </c>
      <c r="J791" s="203" t="s">
        <v>89</v>
      </c>
      <c r="K791" s="197" t="s">
        <v>30</v>
      </c>
      <c r="L791" s="195"/>
    </row>
    <row r="792" spans="1:12" s="196" customFormat="1" ht="12" customHeight="1">
      <c r="A792" s="204" t="s">
        <v>934</v>
      </c>
      <c r="B792" s="61" t="s">
        <v>935</v>
      </c>
      <c r="C792" s="197" t="s">
        <v>912</v>
      </c>
      <c r="D792" s="198">
        <v>43263</v>
      </c>
      <c r="E792" s="199">
        <v>44196</v>
      </c>
      <c r="F792" s="200">
        <f t="shared" si="16"/>
        <v>500000</v>
      </c>
      <c r="G792" s="50">
        <v>500000</v>
      </c>
      <c r="H792" s="201">
        <v>0</v>
      </c>
      <c r="I792" s="201">
        <v>0</v>
      </c>
      <c r="J792" s="203" t="s">
        <v>89</v>
      </c>
      <c r="K792" s="197" t="s">
        <v>30</v>
      </c>
      <c r="L792" s="195"/>
    </row>
    <row r="793" spans="1:12" s="196" customFormat="1" ht="12" customHeight="1">
      <c r="A793" s="204" t="s">
        <v>989</v>
      </c>
      <c r="B793" s="61" t="s">
        <v>990</v>
      </c>
      <c r="C793" s="197" t="s">
        <v>912</v>
      </c>
      <c r="D793" s="198">
        <v>43539</v>
      </c>
      <c r="E793" s="199">
        <v>44196</v>
      </c>
      <c r="F793" s="200">
        <f t="shared" si="16"/>
        <v>1000000</v>
      </c>
      <c r="G793" s="50">
        <v>1000000</v>
      </c>
      <c r="H793" s="201">
        <v>0</v>
      </c>
      <c r="I793" s="201">
        <v>0</v>
      </c>
      <c r="J793" s="203" t="s">
        <v>89</v>
      </c>
      <c r="K793" s="197" t="s">
        <v>30</v>
      </c>
      <c r="L793" s="195"/>
    </row>
    <row r="794" spans="1:12" s="196" customFormat="1" ht="12" customHeight="1">
      <c r="A794" s="204" t="s">
        <v>1011</v>
      </c>
      <c r="B794" s="61" t="s">
        <v>990</v>
      </c>
      <c r="C794" s="197" t="s">
        <v>912</v>
      </c>
      <c r="D794" s="198">
        <v>43962</v>
      </c>
      <c r="E794" s="199">
        <v>44196</v>
      </c>
      <c r="F794" s="200">
        <f t="shared" si="16"/>
        <v>3200000</v>
      </c>
      <c r="G794" s="50">
        <v>3200000</v>
      </c>
      <c r="H794" s="201">
        <v>0</v>
      </c>
      <c r="I794" s="201">
        <v>0</v>
      </c>
      <c r="J794" s="203" t="s">
        <v>89</v>
      </c>
      <c r="K794" s="197" t="s">
        <v>30</v>
      </c>
      <c r="L794" s="195"/>
    </row>
    <row r="795" spans="1:12" s="196" customFormat="1" ht="12" customHeight="1">
      <c r="A795" s="204" t="s">
        <v>964</v>
      </c>
      <c r="B795" s="61" t="s">
        <v>965</v>
      </c>
      <c r="C795" s="197" t="s">
        <v>912</v>
      </c>
      <c r="D795" s="198">
        <v>43951</v>
      </c>
      <c r="E795" s="199">
        <v>44196</v>
      </c>
      <c r="F795" s="200">
        <f t="shared" si="16"/>
        <v>377000</v>
      </c>
      <c r="G795" s="50">
        <v>377000</v>
      </c>
      <c r="H795" s="201">
        <v>0</v>
      </c>
      <c r="I795" s="201">
        <v>0</v>
      </c>
      <c r="J795" s="203" t="s">
        <v>89</v>
      </c>
      <c r="K795" s="197" t="s">
        <v>30</v>
      </c>
      <c r="L795" s="195"/>
    </row>
    <row r="796" spans="1:12" s="196" customFormat="1" ht="12" customHeight="1">
      <c r="A796" s="204" t="s">
        <v>1062</v>
      </c>
      <c r="B796" s="61" t="s">
        <v>1063</v>
      </c>
      <c r="C796" s="197" t="s">
        <v>912</v>
      </c>
      <c r="D796" s="198">
        <v>42645</v>
      </c>
      <c r="E796" s="199">
        <v>44196</v>
      </c>
      <c r="F796" s="200">
        <f t="shared" si="16"/>
        <v>3000000</v>
      </c>
      <c r="G796" s="50">
        <v>3000000</v>
      </c>
      <c r="H796" s="201">
        <v>0</v>
      </c>
      <c r="I796" s="201">
        <v>0</v>
      </c>
      <c r="J796" s="203" t="s">
        <v>89</v>
      </c>
      <c r="K796" s="197" t="s">
        <v>30</v>
      </c>
      <c r="L796" s="195"/>
    </row>
    <row r="797" spans="1:12" s="196" customFormat="1" ht="12" customHeight="1">
      <c r="A797" s="204" t="s">
        <v>1145</v>
      </c>
      <c r="B797" s="61" t="s">
        <v>1146</v>
      </c>
      <c r="C797" s="197" t="s">
        <v>912</v>
      </c>
      <c r="D797" s="198">
        <v>43910</v>
      </c>
      <c r="E797" s="199">
        <v>44196</v>
      </c>
      <c r="F797" s="200">
        <f t="shared" si="16"/>
        <v>450000</v>
      </c>
      <c r="G797" s="50">
        <v>450000</v>
      </c>
      <c r="H797" s="201">
        <v>0</v>
      </c>
      <c r="I797" s="201">
        <v>0</v>
      </c>
      <c r="J797" s="203" t="s">
        <v>89</v>
      </c>
      <c r="K797" s="197" t="s">
        <v>30</v>
      </c>
      <c r="L797" s="195"/>
    </row>
    <row r="798" spans="1:12" s="196" customFormat="1" ht="12" customHeight="1">
      <c r="A798" s="204" t="s">
        <v>987</v>
      </c>
      <c r="B798" s="61" t="s">
        <v>988</v>
      </c>
      <c r="C798" s="197" t="s">
        <v>912</v>
      </c>
      <c r="D798" s="198">
        <v>43427</v>
      </c>
      <c r="E798" s="199">
        <v>44196</v>
      </c>
      <c r="F798" s="200">
        <f t="shared" si="16"/>
        <v>1500000</v>
      </c>
      <c r="G798" s="50">
        <v>1500000</v>
      </c>
      <c r="H798" s="201">
        <v>0</v>
      </c>
      <c r="I798" s="201">
        <v>0</v>
      </c>
      <c r="J798" s="203" t="s">
        <v>89</v>
      </c>
      <c r="K798" s="197" t="s">
        <v>30</v>
      </c>
      <c r="L798" s="195"/>
    </row>
    <row r="799" spans="1:12" s="196" customFormat="1" ht="12" customHeight="1">
      <c r="A799" s="204" t="s">
        <v>1110</v>
      </c>
      <c r="B799" s="61" t="s">
        <v>1111</v>
      </c>
      <c r="C799" s="197" t="s">
        <v>912</v>
      </c>
      <c r="D799" s="198">
        <v>43950</v>
      </c>
      <c r="E799" s="199">
        <v>44196</v>
      </c>
      <c r="F799" s="200">
        <f t="shared" si="16"/>
        <v>5000000</v>
      </c>
      <c r="G799" s="50">
        <v>5000000</v>
      </c>
      <c r="H799" s="201">
        <v>0</v>
      </c>
      <c r="I799" s="201">
        <v>0</v>
      </c>
      <c r="J799" s="203" t="s">
        <v>89</v>
      </c>
      <c r="K799" s="197" t="s">
        <v>30</v>
      </c>
      <c r="L799" s="195"/>
    </row>
    <row r="800" spans="1:12" s="196" customFormat="1" ht="12" customHeight="1">
      <c r="A800" s="204" t="s">
        <v>1042</v>
      </c>
      <c r="B800" s="61" t="s">
        <v>1043</v>
      </c>
      <c r="C800" s="197" t="s">
        <v>912</v>
      </c>
      <c r="D800" s="198">
        <v>43815</v>
      </c>
      <c r="E800" s="199">
        <v>44196</v>
      </c>
      <c r="F800" s="200">
        <f t="shared" si="16"/>
        <v>3600000</v>
      </c>
      <c r="G800" s="50">
        <v>3600000</v>
      </c>
      <c r="H800" s="201">
        <v>0</v>
      </c>
      <c r="I800" s="201">
        <v>0</v>
      </c>
      <c r="J800" s="203" t="s">
        <v>89</v>
      </c>
      <c r="K800" s="197" t="s">
        <v>30</v>
      </c>
      <c r="L800" s="195"/>
    </row>
    <row r="801" spans="1:12" s="196" customFormat="1" ht="12" customHeight="1">
      <c r="A801" s="204" t="s">
        <v>1040</v>
      </c>
      <c r="B801" s="61" t="s">
        <v>1041</v>
      </c>
      <c r="C801" s="197" t="s">
        <v>912</v>
      </c>
      <c r="D801" s="198">
        <v>44008</v>
      </c>
      <c r="E801" s="199">
        <v>44196</v>
      </c>
      <c r="F801" s="200">
        <f t="shared" ref="F801:F832" si="17">+G801+H801*$C$4</f>
        <v>2250000</v>
      </c>
      <c r="G801" s="50">
        <v>2250000</v>
      </c>
      <c r="H801" s="201">
        <v>0</v>
      </c>
      <c r="I801" s="201">
        <v>0</v>
      </c>
      <c r="J801" s="203" t="s">
        <v>89</v>
      </c>
      <c r="K801" s="197" t="s">
        <v>30</v>
      </c>
      <c r="L801" s="195"/>
    </row>
    <row r="802" spans="1:12" s="196" customFormat="1" ht="12" customHeight="1">
      <c r="A802" s="204" t="s">
        <v>1092</v>
      </c>
      <c r="B802" s="61" t="s">
        <v>1093</v>
      </c>
      <c r="C802" s="197" t="s">
        <v>912</v>
      </c>
      <c r="D802" s="198">
        <v>43764</v>
      </c>
      <c r="E802" s="199">
        <v>44196</v>
      </c>
      <c r="F802" s="200">
        <f t="shared" si="17"/>
        <v>1000000</v>
      </c>
      <c r="G802" s="50">
        <v>1000000</v>
      </c>
      <c r="H802" s="201">
        <v>0</v>
      </c>
      <c r="I802" s="201">
        <v>0</v>
      </c>
      <c r="J802" s="203" t="s">
        <v>89</v>
      </c>
      <c r="K802" s="197" t="s">
        <v>30</v>
      </c>
      <c r="L802" s="195"/>
    </row>
    <row r="803" spans="1:12" s="196" customFormat="1" ht="12" customHeight="1">
      <c r="A803" s="204" t="s">
        <v>1153</v>
      </c>
      <c r="B803" s="61" t="s">
        <v>1154</v>
      </c>
      <c r="C803" s="197" t="s">
        <v>912</v>
      </c>
      <c r="D803" s="198">
        <v>42726</v>
      </c>
      <c r="E803" s="199">
        <v>44196</v>
      </c>
      <c r="F803" s="200">
        <f t="shared" si="17"/>
        <v>1400985</v>
      </c>
      <c r="G803" s="50">
        <v>1400985</v>
      </c>
      <c r="H803" s="201">
        <v>0</v>
      </c>
      <c r="I803" s="201">
        <v>0</v>
      </c>
      <c r="J803" s="203" t="s">
        <v>89</v>
      </c>
      <c r="K803" s="197" t="s">
        <v>30</v>
      </c>
      <c r="L803" s="195"/>
    </row>
    <row r="804" spans="1:12" s="196" customFormat="1" ht="12" customHeight="1">
      <c r="A804" s="204" t="s">
        <v>917</v>
      </c>
      <c r="B804" s="61" t="s">
        <v>918</v>
      </c>
      <c r="C804" s="197" t="s">
        <v>912</v>
      </c>
      <c r="D804" s="198">
        <v>43903</v>
      </c>
      <c r="E804" s="199">
        <v>44196</v>
      </c>
      <c r="F804" s="200">
        <f t="shared" si="17"/>
        <v>450000</v>
      </c>
      <c r="G804" s="50">
        <v>450000</v>
      </c>
      <c r="H804" s="201">
        <v>0</v>
      </c>
      <c r="I804" s="201">
        <v>0</v>
      </c>
      <c r="J804" s="203" t="s">
        <v>89</v>
      </c>
      <c r="K804" s="197" t="s">
        <v>30</v>
      </c>
      <c r="L804" s="195"/>
    </row>
    <row r="805" spans="1:12" s="196" customFormat="1" ht="12" customHeight="1">
      <c r="A805" s="204" t="s">
        <v>938</v>
      </c>
      <c r="B805" s="61" t="s">
        <v>918</v>
      </c>
      <c r="C805" s="197" t="s">
        <v>912</v>
      </c>
      <c r="D805" s="198">
        <v>43664</v>
      </c>
      <c r="E805" s="199">
        <v>44196</v>
      </c>
      <c r="F805" s="200">
        <f t="shared" si="17"/>
        <v>1000000</v>
      </c>
      <c r="G805" s="50">
        <v>1000000</v>
      </c>
      <c r="H805" s="201">
        <v>0</v>
      </c>
      <c r="I805" s="201">
        <v>0</v>
      </c>
      <c r="J805" s="203" t="s">
        <v>89</v>
      </c>
      <c r="K805" s="197" t="s">
        <v>30</v>
      </c>
      <c r="L805" s="195"/>
    </row>
    <row r="806" spans="1:12" s="196" customFormat="1" ht="12" customHeight="1">
      <c r="A806" s="204" t="s">
        <v>947</v>
      </c>
      <c r="B806" s="61" t="s">
        <v>918</v>
      </c>
      <c r="C806" s="197" t="s">
        <v>912</v>
      </c>
      <c r="D806" s="198">
        <v>43973</v>
      </c>
      <c r="E806" s="199">
        <v>44196</v>
      </c>
      <c r="F806" s="200">
        <f t="shared" si="17"/>
        <v>1000000</v>
      </c>
      <c r="G806" s="50">
        <v>1000000</v>
      </c>
      <c r="H806" s="201">
        <v>0</v>
      </c>
      <c r="I806" s="201">
        <v>0</v>
      </c>
      <c r="J806" s="203" t="s">
        <v>89</v>
      </c>
      <c r="K806" s="197" t="s">
        <v>30</v>
      </c>
      <c r="L806" s="195"/>
    </row>
    <row r="807" spans="1:12" s="196" customFormat="1" ht="12" customHeight="1">
      <c r="A807" s="205" t="s">
        <v>1090</v>
      </c>
      <c r="B807" s="119" t="s">
        <v>1091</v>
      </c>
      <c r="C807" s="206" t="s">
        <v>912</v>
      </c>
      <c r="D807" s="207">
        <v>43746</v>
      </c>
      <c r="E807" s="208">
        <v>44196</v>
      </c>
      <c r="F807" s="209">
        <f t="shared" si="17"/>
        <v>500000</v>
      </c>
      <c r="G807" s="210">
        <v>500000</v>
      </c>
      <c r="H807" s="211">
        <v>0</v>
      </c>
      <c r="I807" s="211">
        <v>0</v>
      </c>
      <c r="J807" s="212" t="s">
        <v>89</v>
      </c>
      <c r="K807" s="206" t="s">
        <v>30</v>
      </c>
      <c r="L807" s="195"/>
    </row>
    <row r="808" spans="1:12" s="196" customFormat="1" ht="12" customHeight="1">
      <c r="A808" s="356" t="s">
        <v>1086</v>
      </c>
      <c r="B808" s="186" t="s">
        <v>1087</v>
      </c>
      <c r="C808" s="187" t="s">
        <v>912</v>
      </c>
      <c r="D808" s="188">
        <v>43999</v>
      </c>
      <c r="E808" s="189">
        <v>44196</v>
      </c>
      <c r="F808" s="190">
        <f t="shared" si="17"/>
        <v>3000000</v>
      </c>
      <c r="G808" s="191">
        <v>3000000</v>
      </c>
      <c r="H808" s="193">
        <v>0</v>
      </c>
      <c r="I808" s="193">
        <v>0</v>
      </c>
      <c r="J808" s="357" t="s">
        <v>89</v>
      </c>
      <c r="K808" s="187" t="s">
        <v>30</v>
      </c>
      <c r="L808" s="195"/>
    </row>
    <row r="809" spans="1:12" s="196" customFormat="1" ht="12" customHeight="1">
      <c r="A809" s="204" t="s">
        <v>1114</v>
      </c>
      <c r="B809" s="61" t="s">
        <v>1115</v>
      </c>
      <c r="C809" s="197" t="s">
        <v>912</v>
      </c>
      <c r="D809" s="198">
        <v>43844</v>
      </c>
      <c r="E809" s="199">
        <v>44196</v>
      </c>
      <c r="F809" s="200">
        <f t="shared" si="17"/>
        <v>3101000</v>
      </c>
      <c r="G809" s="50">
        <v>3101000</v>
      </c>
      <c r="H809" s="201">
        <v>0</v>
      </c>
      <c r="I809" s="201">
        <v>0</v>
      </c>
      <c r="J809" s="203" t="s">
        <v>89</v>
      </c>
      <c r="K809" s="197" t="s">
        <v>30</v>
      </c>
      <c r="L809" s="195"/>
    </row>
    <row r="810" spans="1:12" s="196" customFormat="1" ht="12" customHeight="1">
      <c r="A810" s="204" t="s">
        <v>985</v>
      </c>
      <c r="B810" s="61" t="s">
        <v>986</v>
      </c>
      <c r="C810" s="197" t="s">
        <v>912</v>
      </c>
      <c r="D810" s="198">
        <v>43882</v>
      </c>
      <c r="E810" s="199">
        <v>44196</v>
      </c>
      <c r="F810" s="200">
        <f t="shared" si="17"/>
        <v>1000000</v>
      </c>
      <c r="G810" s="50">
        <v>1000000</v>
      </c>
      <c r="H810" s="201">
        <v>0</v>
      </c>
      <c r="I810" s="201">
        <v>0</v>
      </c>
      <c r="J810" s="203" t="s">
        <v>89</v>
      </c>
      <c r="K810" s="197" t="s">
        <v>30</v>
      </c>
      <c r="L810" s="195"/>
    </row>
    <row r="811" spans="1:12" s="196" customFormat="1" ht="12" customHeight="1">
      <c r="A811" s="204" t="s">
        <v>1112</v>
      </c>
      <c r="B811" s="61" t="s">
        <v>1113</v>
      </c>
      <c r="C811" s="197" t="s">
        <v>912</v>
      </c>
      <c r="D811" s="198">
        <v>43959</v>
      </c>
      <c r="E811" s="199">
        <v>44196</v>
      </c>
      <c r="F811" s="200">
        <f t="shared" si="17"/>
        <v>2000000</v>
      </c>
      <c r="G811" s="50">
        <v>2000000</v>
      </c>
      <c r="H811" s="201">
        <v>0</v>
      </c>
      <c r="I811" s="201">
        <v>0</v>
      </c>
      <c r="J811" s="203" t="s">
        <v>89</v>
      </c>
      <c r="K811" s="197" t="s">
        <v>30</v>
      </c>
      <c r="L811" s="195"/>
    </row>
    <row r="812" spans="1:12" s="196" customFormat="1" ht="12" customHeight="1">
      <c r="A812" s="204" t="s">
        <v>1139</v>
      </c>
      <c r="B812" s="61" t="s">
        <v>1140</v>
      </c>
      <c r="C812" s="197" t="s">
        <v>912</v>
      </c>
      <c r="D812" s="198">
        <v>43158</v>
      </c>
      <c r="E812" s="199">
        <v>44196</v>
      </c>
      <c r="F812" s="200">
        <f t="shared" si="17"/>
        <v>3000000</v>
      </c>
      <c r="G812" s="50">
        <v>3000000</v>
      </c>
      <c r="H812" s="201">
        <v>0</v>
      </c>
      <c r="I812" s="201">
        <v>0</v>
      </c>
      <c r="J812" s="203" t="s">
        <v>89</v>
      </c>
      <c r="K812" s="197" t="s">
        <v>30</v>
      </c>
      <c r="L812" s="195"/>
    </row>
    <row r="813" spans="1:12" s="196" customFormat="1" ht="12" customHeight="1">
      <c r="A813" s="204" t="s">
        <v>1141</v>
      </c>
      <c r="B813" s="61" t="s">
        <v>1142</v>
      </c>
      <c r="C813" s="197" t="s">
        <v>912</v>
      </c>
      <c r="D813" s="198">
        <v>43738</v>
      </c>
      <c r="E813" s="199">
        <v>44196</v>
      </c>
      <c r="F813" s="200">
        <f t="shared" si="17"/>
        <v>100000</v>
      </c>
      <c r="G813" s="50">
        <v>100000</v>
      </c>
      <c r="H813" s="201">
        <v>0</v>
      </c>
      <c r="I813" s="201">
        <v>0</v>
      </c>
      <c r="J813" s="203" t="s">
        <v>89</v>
      </c>
      <c r="K813" s="197" t="s">
        <v>30</v>
      </c>
      <c r="L813" s="195"/>
    </row>
    <row r="814" spans="1:12" s="196" customFormat="1" ht="12" customHeight="1">
      <c r="A814" s="204" t="s">
        <v>1054</v>
      </c>
      <c r="B814" s="61" t="s">
        <v>1055</v>
      </c>
      <c r="C814" s="197" t="s">
        <v>912</v>
      </c>
      <c r="D814" s="198">
        <v>43993</v>
      </c>
      <c r="E814" s="199">
        <v>44196</v>
      </c>
      <c r="F814" s="200">
        <f t="shared" si="17"/>
        <v>5000000</v>
      </c>
      <c r="G814" s="50">
        <v>5000000</v>
      </c>
      <c r="H814" s="201">
        <v>0</v>
      </c>
      <c r="I814" s="201">
        <v>0</v>
      </c>
      <c r="J814" s="203" t="s">
        <v>89</v>
      </c>
      <c r="K814" s="197" t="s">
        <v>30</v>
      </c>
      <c r="L814" s="195"/>
    </row>
    <row r="815" spans="1:12" s="196" customFormat="1" ht="12" customHeight="1">
      <c r="A815" s="204" t="s">
        <v>980</v>
      </c>
      <c r="B815" s="61" t="s">
        <v>981</v>
      </c>
      <c r="C815" s="197" t="s">
        <v>912</v>
      </c>
      <c r="D815" s="198">
        <v>43413</v>
      </c>
      <c r="E815" s="199">
        <v>44196</v>
      </c>
      <c r="F815" s="200">
        <f t="shared" si="17"/>
        <v>1000000</v>
      </c>
      <c r="G815" s="50">
        <v>1000000</v>
      </c>
      <c r="H815" s="201">
        <v>0</v>
      </c>
      <c r="I815" s="201">
        <v>0</v>
      </c>
      <c r="J815" s="203" t="s">
        <v>89</v>
      </c>
      <c r="K815" s="197" t="s">
        <v>30</v>
      </c>
      <c r="L815" s="195"/>
    </row>
    <row r="816" spans="1:12" s="196" customFormat="1" ht="12" customHeight="1">
      <c r="A816" s="204" t="s">
        <v>966</v>
      </c>
      <c r="B816" s="61" t="s">
        <v>967</v>
      </c>
      <c r="C816" s="197" t="s">
        <v>912</v>
      </c>
      <c r="D816" s="198">
        <v>43791</v>
      </c>
      <c r="E816" s="199">
        <v>44196</v>
      </c>
      <c r="F816" s="200">
        <f t="shared" si="17"/>
        <v>1000000</v>
      </c>
      <c r="G816" s="50">
        <v>1000000</v>
      </c>
      <c r="H816" s="201">
        <v>0</v>
      </c>
      <c r="I816" s="201">
        <v>0</v>
      </c>
      <c r="J816" s="203" t="s">
        <v>89</v>
      </c>
      <c r="K816" s="197" t="s">
        <v>30</v>
      </c>
      <c r="L816" s="195"/>
    </row>
    <row r="817" spans="1:12" s="196" customFormat="1" ht="12" customHeight="1">
      <c r="A817" s="204" t="s">
        <v>1056</v>
      </c>
      <c r="B817" s="61" t="s">
        <v>1057</v>
      </c>
      <c r="C817" s="197" t="s">
        <v>912</v>
      </c>
      <c r="D817" s="198">
        <v>43991</v>
      </c>
      <c r="E817" s="199">
        <v>44196</v>
      </c>
      <c r="F817" s="200">
        <f t="shared" si="17"/>
        <v>3050000</v>
      </c>
      <c r="G817" s="50">
        <v>3050000</v>
      </c>
      <c r="H817" s="201">
        <v>0</v>
      </c>
      <c r="I817" s="201">
        <v>0</v>
      </c>
      <c r="J817" s="203" t="s">
        <v>89</v>
      </c>
      <c r="K817" s="197" t="s">
        <v>30</v>
      </c>
      <c r="L817" s="195"/>
    </row>
    <row r="818" spans="1:12" s="196" customFormat="1" ht="12" customHeight="1">
      <c r="A818" s="204" t="s">
        <v>1072</v>
      </c>
      <c r="B818" s="61" t="s">
        <v>1073</v>
      </c>
      <c r="C818" s="197" t="s">
        <v>912</v>
      </c>
      <c r="D818" s="198">
        <v>43636</v>
      </c>
      <c r="E818" s="199">
        <v>44196</v>
      </c>
      <c r="F818" s="200">
        <f t="shared" si="17"/>
        <v>400000</v>
      </c>
      <c r="G818" s="50">
        <v>400000</v>
      </c>
      <c r="H818" s="201">
        <v>0</v>
      </c>
      <c r="I818" s="201">
        <v>0</v>
      </c>
      <c r="J818" s="203" t="s">
        <v>89</v>
      </c>
      <c r="K818" s="197" t="s">
        <v>30</v>
      </c>
      <c r="L818" s="195"/>
    </row>
    <row r="819" spans="1:12" s="196" customFormat="1" ht="12" customHeight="1">
      <c r="A819" s="204" t="s">
        <v>1094</v>
      </c>
      <c r="B819" s="61" t="s">
        <v>1095</v>
      </c>
      <c r="C819" s="197" t="s">
        <v>912</v>
      </c>
      <c r="D819" s="198">
        <v>43862</v>
      </c>
      <c r="E819" s="199">
        <v>44196</v>
      </c>
      <c r="F819" s="200">
        <f t="shared" si="17"/>
        <v>1000000</v>
      </c>
      <c r="G819" s="50">
        <v>1000000</v>
      </c>
      <c r="H819" s="201">
        <v>0</v>
      </c>
      <c r="I819" s="201">
        <v>0</v>
      </c>
      <c r="J819" s="203" t="s">
        <v>89</v>
      </c>
      <c r="K819" s="197" t="s">
        <v>30</v>
      </c>
      <c r="L819" s="195"/>
    </row>
    <row r="820" spans="1:12" s="196" customFormat="1" ht="12" customHeight="1">
      <c r="A820" s="204" t="s">
        <v>1038</v>
      </c>
      <c r="B820" s="61" t="s">
        <v>1039</v>
      </c>
      <c r="C820" s="197" t="s">
        <v>912</v>
      </c>
      <c r="D820" s="198">
        <v>44008</v>
      </c>
      <c r="E820" s="199">
        <v>44196</v>
      </c>
      <c r="F820" s="200">
        <f t="shared" si="17"/>
        <v>2250000</v>
      </c>
      <c r="G820" s="50">
        <v>2250000</v>
      </c>
      <c r="H820" s="201">
        <v>0</v>
      </c>
      <c r="I820" s="201">
        <v>0</v>
      </c>
      <c r="J820" s="203" t="s">
        <v>89</v>
      </c>
      <c r="K820" s="197" t="s">
        <v>30</v>
      </c>
      <c r="L820" s="195"/>
    </row>
    <row r="821" spans="1:12" s="196" customFormat="1" ht="12" customHeight="1">
      <c r="A821" s="204" t="s">
        <v>1149</v>
      </c>
      <c r="B821" s="61" t="s">
        <v>1150</v>
      </c>
      <c r="C821" s="197" t="s">
        <v>912</v>
      </c>
      <c r="D821" s="198">
        <v>43451</v>
      </c>
      <c r="E821" s="199">
        <v>44196</v>
      </c>
      <c r="F821" s="200">
        <f t="shared" si="17"/>
        <v>2000000</v>
      </c>
      <c r="G821" s="50">
        <v>2000000</v>
      </c>
      <c r="H821" s="201">
        <v>0</v>
      </c>
      <c r="I821" s="201">
        <v>0</v>
      </c>
      <c r="J821" s="203" t="s">
        <v>89</v>
      </c>
      <c r="K821" s="197" t="s">
        <v>30</v>
      </c>
      <c r="L821" s="195"/>
    </row>
    <row r="822" spans="1:12" s="196" customFormat="1" ht="12" customHeight="1">
      <c r="A822" s="204" t="s">
        <v>1082</v>
      </c>
      <c r="B822" s="61" t="s">
        <v>1083</v>
      </c>
      <c r="C822" s="197" t="s">
        <v>912</v>
      </c>
      <c r="D822" s="198">
        <v>43999</v>
      </c>
      <c r="E822" s="199">
        <v>44196</v>
      </c>
      <c r="F822" s="200">
        <f t="shared" si="17"/>
        <v>4000000</v>
      </c>
      <c r="G822" s="50">
        <v>4000000</v>
      </c>
      <c r="H822" s="201">
        <v>0</v>
      </c>
      <c r="I822" s="201">
        <v>0</v>
      </c>
      <c r="J822" s="203" t="s">
        <v>89</v>
      </c>
      <c r="K822" s="197" t="s">
        <v>30</v>
      </c>
      <c r="L822" s="195"/>
    </row>
    <row r="823" spans="1:12" s="196" customFormat="1" ht="12" customHeight="1">
      <c r="A823" s="204" t="s">
        <v>1012</v>
      </c>
      <c r="B823" s="61" t="s">
        <v>1013</v>
      </c>
      <c r="C823" s="197" t="s">
        <v>912</v>
      </c>
      <c r="D823" s="198">
        <v>43979</v>
      </c>
      <c r="E823" s="199">
        <v>44196</v>
      </c>
      <c r="F823" s="200">
        <f t="shared" si="17"/>
        <v>3700000</v>
      </c>
      <c r="G823" s="50">
        <v>3700000</v>
      </c>
      <c r="H823" s="201">
        <v>0</v>
      </c>
      <c r="I823" s="201">
        <v>0</v>
      </c>
      <c r="J823" s="203" t="s">
        <v>89</v>
      </c>
      <c r="K823" s="197" t="s">
        <v>30</v>
      </c>
      <c r="L823" s="195"/>
    </row>
    <row r="824" spans="1:12" s="196" customFormat="1" ht="12" customHeight="1">
      <c r="A824" s="204" t="s">
        <v>1155</v>
      </c>
      <c r="B824" s="61" t="s">
        <v>1156</v>
      </c>
      <c r="C824" s="197" t="s">
        <v>912</v>
      </c>
      <c r="D824" s="198">
        <v>43497</v>
      </c>
      <c r="E824" s="199">
        <v>44196</v>
      </c>
      <c r="F824" s="200">
        <f t="shared" si="17"/>
        <v>1000000</v>
      </c>
      <c r="G824" s="50">
        <v>1000000</v>
      </c>
      <c r="H824" s="201">
        <v>0</v>
      </c>
      <c r="I824" s="201">
        <v>0</v>
      </c>
      <c r="J824" s="203" t="s">
        <v>89</v>
      </c>
      <c r="K824" s="197" t="s">
        <v>30</v>
      </c>
      <c r="L824" s="195"/>
    </row>
    <row r="825" spans="1:12" s="196" customFormat="1" ht="12" customHeight="1">
      <c r="A825" s="204" t="s">
        <v>958</v>
      </c>
      <c r="B825" s="61" t="s">
        <v>959</v>
      </c>
      <c r="C825" s="197" t="s">
        <v>912</v>
      </c>
      <c r="D825" s="198">
        <v>43999</v>
      </c>
      <c r="E825" s="199">
        <v>44196</v>
      </c>
      <c r="F825" s="200">
        <f t="shared" si="17"/>
        <v>450000</v>
      </c>
      <c r="G825" s="50">
        <v>450000</v>
      </c>
      <c r="H825" s="201">
        <v>0</v>
      </c>
      <c r="I825" s="201">
        <v>0</v>
      </c>
      <c r="J825" s="203" t="s">
        <v>89</v>
      </c>
      <c r="K825" s="197" t="s">
        <v>30</v>
      </c>
      <c r="L825" s="195"/>
    </row>
    <row r="826" spans="1:12" s="196" customFormat="1" ht="12" customHeight="1">
      <c r="A826" s="204" t="s">
        <v>972</v>
      </c>
      <c r="B826" s="61" t="s">
        <v>973</v>
      </c>
      <c r="C826" s="197" t="s">
        <v>912</v>
      </c>
      <c r="D826" s="198">
        <v>43508</v>
      </c>
      <c r="E826" s="199">
        <v>44196</v>
      </c>
      <c r="F826" s="200">
        <f t="shared" si="17"/>
        <v>697018</v>
      </c>
      <c r="G826" s="50">
        <v>697018</v>
      </c>
      <c r="H826" s="201">
        <v>0</v>
      </c>
      <c r="I826" s="201">
        <v>0</v>
      </c>
      <c r="J826" s="203" t="s">
        <v>89</v>
      </c>
      <c r="K826" s="197" t="s">
        <v>30</v>
      </c>
      <c r="L826" s="195"/>
    </row>
    <row r="827" spans="1:12" s="196" customFormat="1" ht="12" customHeight="1">
      <c r="A827" s="204" t="s">
        <v>1020</v>
      </c>
      <c r="B827" s="61" t="s">
        <v>1021</v>
      </c>
      <c r="C827" s="197" t="s">
        <v>912</v>
      </c>
      <c r="D827" s="198">
        <v>43732</v>
      </c>
      <c r="E827" s="199">
        <v>44196</v>
      </c>
      <c r="F827" s="200">
        <f t="shared" si="17"/>
        <v>1500000</v>
      </c>
      <c r="G827" s="50">
        <v>1500000</v>
      </c>
      <c r="H827" s="201">
        <v>0</v>
      </c>
      <c r="I827" s="201">
        <v>0</v>
      </c>
      <c r="J827" s="203" t="s">
        <v>89</v>
      </c>
      <c r="K827" s="197" t="s">
        <v>30</v>
      </c>
      <c r="L827" s="195"/>
    </row>
    <row r="828" spans="1:12" s="196" customFormat="1" ht="12" customHeight="1">
      <c r="A828" s="204" t="s">
        <v>1118</v>
      </c>
      <c r="B828" s="61" t="s">
        <v>1119</v>
      </c>
      <c r="C828" s="197" t="s">
        <v>912</v>
      </c>
      <c r="D828" s="198">
        <v>43859</v>
      </c>
      <c r="E828" s="199">
        <v>44196</v>
      </c>
      <c r="F828" s="200">
        <f t="shared" si="17"/>
        <v>1000000</v>
      </c>
      <c r="G828" s="50">
        <v>1000000</v>
      </c>
      <c r="H828" s="201">
        <v>0</v>
      </c>
      <c r="I828" s="201">
        <v>0</v>
      </c>
      <c r="J828" s="203" t="s">
        <v>89</v>
      </c>
      <c r="K828" s="197" t="s">
        <v>30</v>
      </c>
      <c r="L828" s="195"/>
    </row>
    <row r="829" spans="1:12" s="196" customFormat="1" ht="12" customHeight="1">
      <c r="A829" s="204" t="s">
        <v>949</v>
      </c>
      <c r="B829" s="61" t="s">
        <v>950</v>
      </c>
      <c r="C829" s="197" t="s">
        <v>912</v>
      </c>
      <c r="D829" s="198">
        <v>43496</v>
      </c>
      <c r="E829" s="199">
        <v>44196</v>
      </c>
      <c r="F829" s="200">
        <f t="shared" si="17"/>
        <v>1000000</v>
      </c>
      <c r="G829" s="50">
        <v>1000000</v>
      </c>
      <c r="H829" s="201">
        <v>0</v>
      </c>
      <c r="I829" s="201">
        <v>0</v>
      </c>
      <c r="J829" s="203" t="s">
        <v>89</v>
      </c>
      <c r="K829" s="197" t="s">
        <v>30</v>
      </c>
      <c r="L829" s="195"/>
    </row>
    <row r="830" spans="1:12" s="196" customFormat="1" ht="12" customHeight="1">
      <c r="A830" s="204" t="s">
        <v>1068</v>
      </c>
      <c r="B830" s="61" t="s">
        <v>1069</v>
      </c>
      <c r="C830" s="197" t="s">
        <v>912</v>
      </c>
      <c r="D830" s="198">
        <v>43433</v>
      </c>
      <c r="E830" s="199">
        <v>44196</v>
      </c>
      <c r="F830" s="200">
        <f t="shared" si="17"/>
        <v>500000</v>
      </c>
      <c r="G830" s="50">
        <v>500000</v>
      </c>
      <c r="H830" s="201">
        <v>0</v>
      </c>
      <c r="I830" s="201">
        <v>0</v>
      </c>
      <c r="J830" s="203" t="s">
        <v>89</v>
      </c>
      <c r="K830" s="197" t="s">
        <v>30</v>
      </c>
      <c r="L830" s="195"/>
    </row>
    <row r="831" spans="1:12" s="196" customFormat="1" ht="12" customHeight="1">
      <c r="A831" s="204" t="s">
        <v>1030</v>
      </c>
      <c r="B831" s="61" t="s">
        <v>1031</v>
      </c>
      <c r="C831" s="197" t="s">
        <v>912</v>
      </c>
      <c r="D831" s="198">
        <v>43948</v>
      </c>
      <c r="E831" s="199">
        <v>44196</v>
      </c>
      <c r="F831" s="200">
        <f t="shared" si="17"/>
        <v>4500000</v>
      </c>
      <c r="G831" s="50">
        <v>4500000</v>
      </c>
      <c r="H831" s="201">
        <v>0</v>
      </c>
      <c r="I831" s="201">
        <v>0</v>
      </c>
      <c r="J831" s="203" t="s">
        <v>89</v>
      </c>
      <c r="K831" s="197" t="s">
        <v>30</v>
      </c>
      <c r="L831" s="195"/>
    </row>
    <row r="832" spans="1:12" s="196" customFormat="1" ht="12" customHeight="1">
      <c r="A832" s="204" t="s">
        <v>1102</v>
      </c>
      <c r="B832" s="61" t="s">
        <v>1103</v>
      </c>
      <c r="C832" s="197" t="s">
        <v>912</v>
      </c>
      <c r="D832" s="198">
        <v>43990</v>
      </c>
      <c r="E832" s="199">
        <v>44196</v>
      </c>
      <c r="F832" s="200">
        <f t="shared" si="17"/>
        <v>1000000</v>
      </c>
      <c r="G832" s="50">
        <v>1000000</v>
      </c>
      <c r="H832" s="201">
        <v>0</v>
      </c>
      <c r="I832" s="201">
        <v>0</v>
      </c>
      <c r="J832" s="203" t="s">
        <v>89</v>
      </c>
      <c r="K832" s="197" t="s">
        <v>30</v>
      </c>
      <c r="L832" s="195"/>
    </row>
    <row r="833" spans="1:12" s="196" customFormat="1" ht="12" customHeight="1">
      <c r="A833" s="204" t="s">
        <v>968</v>
      </c>
      <c r="B833" s="61" t="s">
        <v>969</v>
      </c>
      <c r="C833" s="197" t="s">
        <v>912</v>
      </c>
      <c r="D833" s="198">
        <v>43817</v>
      </c>
      <c r="E833" s="199">
        <v>44196</v>
      </c>
      <c r="F833" s="200">
        <f t="shared" ref="F833:F864" si="18">+G833+H833*$C$4</f>
        <v>1500000</v>
      </c>
      <c r="G833" s="50">
        <v>1500000</v>
      </c>
      <c r="H833" s="201">
        <v>0</v>
      </c>
      <c r="I833" s="201">
        <v>0</v>
      </c>
      <c r="J833" s="203" t="s">
        <v>89</v>
      </c>
      <c r="K833" s="197" t="s">
        <v>30</v>
      </c>
      <c r="L833" s="195"/>
    </row>
    <row r="834" spans="1:12" s="196" customFormat="1" ht="12" customHeight="1">
      <c r="A834" s="204" t="s">
        <v>984</v>
      </c>
      <c r="B834" s="61" t="s">
        <v>969</v>
      </c>
      <c r="C834" s="197" t="s">
        <v>912</v>
      </c>
      <c r="D834" s="198">
        <v>43773</v>
      </c>
      <c r="E834" s="199">
        <v>44196</v>
      </c>
      <c r="F834" s="200">
        <f t="shared" si="18"/>
        <v>1000000</v>
      </c>
      <c r="G834" s="50">
        <v>1000000</v>
      </c>
      <c r="H834" s="201">
        <v>0</v>
      </c>
      <c r="I834" s="201">
        <v>0</v>
      </c>
      <c r="J834" s="203" t="s">
        <v>89</v>
      </c>
      <c r="K834" s="197" t="s">
        <v>30</v>
      </c>
      <c r="L834" s="195"/>
    </row>
    <row r="835" spans="1:12" s="196" customFormat="1" ht="12" customHeight="1">
      <c r="A835" s="204" t="s">
        <v>1009</v>
      </c>
      <c r="B835" s="61" t="s">
        <v>1010</v>
      </c>
      <c r="C835" s="197" t="s">
        <v>912</v>
      </c>
      <c r="D835" s="198">
        <v>43873</v>
      </c>
      <c r="E835" s="199">
        <v>44196</v>
      </c>
      <c r="F835" s="200">
        <f t="shared" si="18"/>
        <v>3980000</v>
      </c>
      <c r="G835" s="50">
        <v>3980000</v>
      </c>
      <c r="H835" s="201">
        <v>0</v>
      </c>
      <c r="I835" s="201">
        <v>0</v>
      </c>
      <c r="J835" s="203" t="s">
        <v>89</v>
      </c>
      <c r="K835" s="197" t="s">
        <v>30</v>
      </c>
      <c r="L835" s="195"/>
    </row>
    <row r="836" spans="1:12" s="196" customFormat="1" ht="12" customHeight="1">
      <c r="A836" s="204" t="s">
        <v>993</v>
      </c>
      <c r="B836" s="61" t="s">
        <v>994</v>
      </c>
      <c r="C836" s="197" t="s">
        <v>912</v>
      </c>
      <c r="D836" s="198">
        <v>43778</v>
      </c>
      <c r="E836" s="199">
        <v>44196</v>
      </c>
      <c r="F836" s="200">
        <f t="shared" si="18"/>
        <v>2400000</v>
      </c>
      <c r="G836" s="50">
        <v>2400000</v>
      </c>
      <c r="H836" s="201">
        <v>0</v>
      </c>
      <c r="I836" s="201">
        <v>0</v>
      </c>
      <c r="J836" s="203" t="s">
        <v>89</v>
      </c>
      <c r="K836" s="197" t="s">
        <v>30</v>
      </c>
      <c r="L836" s="195"/>
    </row>
    <row r="837" spans="1:12" s="196" customFormat="1" ht="12" customHeight="1">
      <c r="A837" s="204" t="s">
        <v>948</v>
      </c>
      <c r="B837" s="61" t="s">
        <v>1565</v>
      </c>
      <c r="C837" s="197" t="s">
        <v>912</v>
      </c>
      <c r="D837" s="198">
        <v>43468</v>
      </c>
      <c r="E837" s="199">
        <v>44196</v>
      </c>
      <c r="F837" s="200">
        <f t="shared" si="18"/>
        <v>1000000</v>
      </c>
      <c r="G837" s="50">
        <v>1000000</v>
      </c>
      <c r="H837" s="201">
        <v>0</v>
      </c>
      <c r="I837" s="201">
        <v>0</v>
      </c>
      <c r="J837" s="203" t="s">
        <v>89</v>
      </c>
      <c r="K837" s="197" t="s">
        <v>30</v>
      </c>
      <c r="L837" s="195"/>
    </row>
    <row r="838" spans="1:12" s="196" customFormat="1" ht="12" customHeight="1">
      <c r="A838" s="204" t="s">
        <v>995</v>
      </c>
      <c r="B838" s="61" t="s">
        <v>996</v>
      </c>
      <c r="C838" s="197" t="s">
        <v>912</v>
      </c>
      <c r="D838" s="198">
        <v>43778</v>
      </c>
      <c r="E838" s="199">
        <v>44196</v>
      </c>
      <c r="F838" s="200">
        <f t="shared" si="18"/>
        <v>2400000</v>
      </c>
      <c r="G838" s="50">
        <v>2400000</v>
      </c>
      <c r="H838" s="201">
        <v>0</v>
      </c>
      <c r="I838" s="201">
        <v>0</v>
      </c>
      <c r="J838" s="203" t="s">
        <v>89</v>
      </c>
      <c r="K838" s="197" t="s">
        <v>30</v>
      </c>
      <c r="L838" s="195"/>
    </row>
    <row r="839" spans="1:12" s="196" customFormat="1" ht="12" customHeight="1">
      <c r="A839" s="204" t="s">
        <v>1088</v>
      </c>
      <c r="B839" s="61" t="s">
        <v>1089</v>
      </c>
      <c r="C839" s="197" t="s">
        <v>912</v>
      </c>
      <c r="D839" s="198">
        <v>43332</v>
      </c>
      <c r="E839" s="199">
        <v>44196</v>
      </c>
      <c r="F839" s="200">
        <f t="shared" si="18"/>
        <v>729900</v>
      </c>
      <c r="G839" s="50">
        <v>729900</v>
      </c>
      <c r="H839" s="201">
        <v>0</v>
      </c>
      <c r="I839" s="201">
        <v>0</v>
      </c>
      <c r="J839" s="203" t="s">
        <v>89</v>
      </c>
      <c r="K839" s="197" t="s">
        <v>30</v>
      </c>
      <c r="L839" s="195"/>
    </row>
    <row r="840" spans="1:12" s="196" customFormat="1" ht="12" customHeight="1">
      <c r="A840" s="204" t="s">
        <v>1096</v>
      </c>
      <c r="B840" s="61" t="s">
        <v>1097</v>
      </c>
      <c r="C840" s="197" t="s">
        <v>912</v>
      </c>
      <c r="D840" s="198">
        <v>43888</v>
      </c>
      <c r="E840" s="199">
        <v>44196</v>
      </c>
      <c r="F840" s="200">
        <f t="shared" si="18"/>
        <v>2600000</v>
      </c>
      <c r="G840" s="50">
        <v>2600000</v>
      </c>
      <c r="H840" s="201">
        <v>0</v>
      </c>
      <c r="I840" s="201">
        <v>0</v>
      </c>
      <c r="J840" s="203" t="s">
        <v>89</v>
      </c>
      <c r="K840" s="197" t="s">
        <v>30</v>
      </c>
      <c r="L840" s="195"/>
    </row>
    <row r="841" spans="1:12" s="196" customFormat="1" ht="12" customHeight="1">
      <c r="A841" s="204" t="s">
        <v>997</v>
      </c>
      <c r="B841" s="61" t="s">
        <v>998</v>
      </c>
      <c r="C841" s="197" t="s">
        <v>912</v>
      </c>
      <c r="D841" s="198">
        <v>43861</v>
      </c>
      <c r="E841" s="199">
        <v>44196</v>
      </c>
      <c r="F841" s="200">
        <f t="shared" si="18"/>
        <v>1000000</v>
      </c>
      <c r="G841" s="50">
        <v>1000000</v>
      </c>
      <c r="H841" s="201">
        <v>0</v>
      </c>
      <c r="I841" s="201">
        <v>0</v>
      </c>
      <c r="J841" s="203" t="s">
        <v>89</v>
      </c>
      <c r="K841" s="197" t="s">
        <v>30</v>
      </c>
      <c r="L841" s="195"/>
    </row>
    <row r="842" spans="1:12" s="196" customFormat="1" ht="12" customHeight="1">
      <c r="A842" s="204" t="s">
        <v>991</v>
      </c>
      <c r="B842" s="61" t="s">
        <v>992</v>
      </c>
      <c r="C842" s="197" t="s">
        <v>912</v>
      </c>
      <c r="D842" s="198">
        <v>43511</v>
      </c>
      <c r="E842" s="199">
        <v>44196</v>
      </c>
      <c r="F842" s="200">
        <f t="shared" si="18"/>
        <v>1500000</v>
      </c>
      <c r="G842" s="50">
        <v>1500000</v>
      </c>
      <c r="H842" s="201">
        <v>0</v>
      </c>
      <c r="I842" s="201">
        <v>0</v>
      </c>
      <c r="J842" s="203" t="s">
        <v>89</v>
      </c>
      <c r="K842" s="197" t="s">
        <v>30</v>
      </c>
      <c r="L842" s="195"/>
    </row>
    <row r="843" spans="1:12" s="196" customFormat="1" ht="12" customHeight="1">
      <c r="A843" s="204" t="s">
        <v>1050</v>
      </c>
      <c r="B843" s="61" t="s">
        <v>1051</v>
      </c>
      <c r="C843" s="197" t="s">
        <v>912</v>
      </c>
      <c r="D843" s="198">
        <v>43986</v>
      </c>
      <c r="E843" s="199">
        <v>44196</v>
      </c>
      <c r="F843" s="200">
        <f t="shared" si="18"/>
        <v>450000</v>
      </c>
      <c r="G843" s="50">
        <v>450000</v>
      </c>
      <c r="H843" s="201">
        <v>0</v>
      </c>
      <c r="I843" s="201">
        <v>0</v>
      </c>
      <c r="J843" s="203" t="s">
        <v>89</v>
      </c>
      <c r="K843" s="197" t="s">
        <v>30</v>
      </c>
      <c r="L843" s="195"/>
    </row>
    <row r="844" spans="1:12" s="196" customFormat="1" ht="12" customHeight="1">
      <c r="A844" s="204" t="s">
        <v>930</v>
      </c>
      <c r="B844" s="61" t="s">
        <v>931</v>
      </c>
      <c r="C844" s="197" t="s">
        <v>912</v>
      </c>
      <c r="D844" s="198">
        <v>43340</v>
      </c>
      <c r="E844" s="199">
        <v>44196</v>
      </c>
      <c r="F844" s="200">
        <f t="shared" si="18"/>
        <v>500000</v>
      </c>
      <c r="G844" s="50">
        <v>500000</v>
      </c>
      <c r="H844" s="201">
        <v>0</v>
      </c>
      <c r="I844" s="201">
        <v>0</v>
      </c>
      <c r="J844" s="203" t="s">
        <v>89</v>
      </c>
      <c r="K844" s="197" t="s">
        <v>30</v>
      </c>
      <c r="L844" s="195"/>
    </row>
    <row r="845" spans="1:12" s="196" customFormat="1" ht="12" customHeight="1">
      <c r="A845" s="204" t="s">
        <v>1001</v>
      </c>
      <c r="B845" s="61" t="s">
        <v>1002</v>
      </c>
      <c r="C845" s="197" t="s">
        <v>912</v>
      </c>
      <c r="D845" s="198">
        <v>43335</v>
      </c>
      <c r="E845" s="199">
        <v>44196</v>
      </c>
      <c r="F845" s="200">
        <f t="shared" si="18"/>
        <v>5000000</v>
      </c>
      <c r="G845" s="50">
        <v>5000000</v>
      </c>
      <c r="H845" s="201">
        <v>0</v>
      </c>
      <c r="I845" s="201">
        <v>0</v>
      </c>
      <c r="J845" s="203" t="s">
        <v>89</v>
      </c>
      <c r="K845" s="197" t="s">
        <v>30</v>
      </c>
      <c r="L845" s="195"/>
    </row>
    <row r="846" spans="1:12" s="196" customFormat="1" ht="12" customHeight="1">
      <c r="A846" s="204" t="s">
        <v>1108</v>
      </c>
      <c r="B846" s="61" t="s">
        <v>1109</v>
      </c>
      <c r="C846" s="197" t="s">
        <v>912</v>
      </c>
      <c r="D846" s="198">
        <v>43865</v>
      </c>
      <c r="E846" s="199">
        <v>44196</v>
      </c>
      <c r="F846" s="200">
        <f t="shared" si="18"/>
        <v>1000000</v>
      </c>
      <c r="G846" s="50">
        <v>1000000</v>
      </c>
      <c r="H846" s="201">
        <v>0</v>
      </c>
      <c r="I846" s="201">
        <v>0</v>
      </c>
      <c r="J846" s="203" t="s">
        <v>89</v>
      </c>
      <c r="K846" s="197" t="s">
        <v>30</v>
      </c>
      <c r="L846" s="195"/>
    </row>
    <row r="847" spans="1:12" s="196" customFormat="1" ht="12" customHeight="1">
      <c r="A847" s="204" t="s">
        <v>1026</v>
      </c>
      <c r="B847" s="61" t="s">
        <v>1027</v>
      </c>
      <c r="C847" s="197" t="s">
        <v>912</v>
      </c>
      <c r="D847" s="198">
        <v>43880</v>
      </c>
      <c r="E847" s="199">
        <v>44196</v>
      </c>
      <c r="F847" s="200">
        <f t="shared" si="18"/>
        <v>4000000</v>
      </c>
      <c r="G847" s="50">
        <v>4000000</v>
      </c>
      <c r="H847" s="201">
        <v>0</v>
      </c>
      <c r="I847" s="201">
        <v>0</v>
      </c>
      <c r="J847" s="203" t="s">
        <v>89</v>
      </c>
      <c r="K847" s="197" t="s">
        <v>30</v>
      </c>
      <c r="L847" s="195"/>
    </row>
    <row r="848" spans="1:12" s="196" customFormat="1" ht="12" customHeight="1">
      <c r="A848" s="204" t="s">
        <v>932</v>
      </c>
      <c r="B848" s="61" t="s">
        <v>933</v>
      </c>
      <c r="C848" s="197" t="s">
        <v>912</v>
      </c>
      <c r="D848" s="198">
        <v>43039</v>
      </c>
      <c r="E848" s="199">
        <v>44196</v>
      </c>
      <c r="F848" s="200">
        <f t="shared" si="18"/>
        <v>2000000</v>
      </c>
      <c r="G848" s="50">
        <v>2000000</v>
      </c>
      <c r="H848" s="201">
        <v>0</v>
      </c>
      <c r="I848" s="201">
        <v>0</v>
      </c>
      <c r="J848" s="203" t="s">
        <v>89</v>
      </c>
      <c r="K848" s="197" t="s">
        <v>30</v>
      </c>
      <c r="L848" s="195"/>
    </row>
    <row r="849" spans="1:12" s="196" customFormat="1" ht="12" customHeight="1">
      <c r="A849" s="204" t="s">
        <v>924</v>
      </c>
      <c r="B849" s="61" t="s">
        <v>925</v>
      </c>
      <c r="C849" s="197" t="s">
        <v>912</v>
      </c>
      <c r="D849" s="198">
        <v>43280</v>
      </c>
      <c r="E849" s="199">
        <v>44196</v>
      </c>
      <c r="F849" s="200">
        <f t="shared" si="18"/>
        <v>1000000</v>
      </c>
      <c r="G849" s="50">
        <v>1000000</v>
      </c>
      <c r="H849" s="201">
        <v>0</v>
      </c>
      <c r="I849" s="201">
        <v>0</v>
      </c>
      <c r="J849" s="203" t="s">
        <v>89</v>
      </c>
      <c r="K849" s="197" t="s">
        <v>30</v>
      </c>
      <c r="L849" s="195"/>
    </row>
    <row r="850" spans="1:12" s="196" customFormat="1" ht="12" customHeight="1">
      <c r="A850" s="204" t="s">
        <v>976</v>
      </c>
      <c r="B850" s="61" t="s">
        <v>977</v>
      </c>
      <c r="C850" s="197" t="s">
        <v>912</v>
      </c>
      <c r="D850" s="198">
        <v>43508</v>
      </c>
      <c r="E850" s="199">
        <v>44196</v>
      </c>
      <c r="F850" s="200">
        <f t="shared" si="18"/>
        <v>663246</v>
      </c>
      <c r="G850" s="50">
        <v>663246</v>
      </c>
      <c r="H850" s="201">
        <v>0</v>
      </c>
      <c r="I850" s="201">
        <v>0</v>
      </c>
      <c r="J850" s="203" t="s">
        <v>89</v>
      </c>
      <c r="K850" s="197" t="s">
        <v>30</v>
      </c>
      <c r="L850" s="195"/>
    </row>
    <row r="851" spans="1:12" s="196" customFormat="1" ht="12" customHeight="1">
      <c r="A851" s="204" t="s">
        <v>1018</v>
      </c>
      <c r="B851" s="61" t="s">
        <v>1019</v>
      </c>
      <c r="C851" s="197" t="s">
        <v>912</v>
      </c>
      <c r="D851" s="198">
        <v>43767</v>
      </c>
      <c r="E851" s="199">
        <v>44196</v>
      </c>
      <c r="F851" s="200">
        <f t="shared" si="18"/>
        <v>1500000</v>
      </c>
      <c r="G851" s="50">
        <v>1500000</v>
      </c>
      <c r="H851" s="201">
        <v>0</v>
      </c>
      <c r="I851" s="201">
        <v>0</v>
      </c>
      <c r="J851" s="203" t="s">
        <v>89</v>
      </c>
      <c r="K851" s="197" t="s">
        <v>30</v>
      </c>
      <c r="L851" s="195"/>
    </row>
    <row r="852" spans="1:12" s="196" customFormat="1" ht="12" customHeight="1">
      <c r="A852" s="204" t="s">
        <v>1136</v>
      </c>
      <c r="B852" s="61" t="s">
        <v>1137</v>
      </c>
      <c r="C852" s="197" t="s">
        <v>912</v>
      </c>
      <c r="D852" s="198">
        <v>43754</v>
      </c>
      <c r="E852" s="199">
        <v>44196</v>
      </c>
      <c r="F852" s="200">
        <f t="shared" si="18"/>
        <v>1000000</v>
      </c>
      <c r="G852" s="50">
        <v>1000000</v>
      </c>
      <c r="H852" s="201">
        <v>0</v>
      </c>
      <c r="I852" s="201">
        <v>0</v>
      </c>
      <c r="J852" s="203" t="s">
        <v>89</v>
      </c>
      <c r="K852" s="197" t="s">
        <v>30</v>
      </c>
      <c r="L852" s="195"/>
    </row>
    <row r="853" spans="1:12" s="196" customFormat="1" ht="12" customHeight="1">
      <c r="A853" s="204" t="s">
        <v>936</v>
      </c>
      <c r="B853" s="61" t="s">
        <v>937</v>
      </c>
      <c r="C853" s="197" t="s">
        <v>912</v>
      </c>
      <c r="D853" s="198">
        <v>43531</v>
      </c>
      <c r="E853" s="199">
        <v>44196</v>
      </c>
      <c r="F853" s="200">
        <f t="shared" si="18"/>
        <v>1500000</v>
      </c>
      <c r="G853" s="50">
        <v>1500000</v>
      </c>
      <c r="H853" s="201">
        <v>0</v>
      </c>
      <c r="I853" s="201">
        <v>0</v>
      </c>
      <c r="J853" s="203" t="s">
        <v>89</v>
      </c>
      <c r="K853" s="197" t="s">
        <v>30</v>
      </c>
      <c r="L853" s="195"/>
    </row>
    <row r="854" spans="1:12" s="196" customFormat="1" ht="12" customHeight="1">
      <c r="A854" s="204" t="s">
        <v>910</v>
      </c>
      <c r="B854" s="61" t="s">
        <v>911</v>
      </c>
      <c r="C854" s="197" t="s">
        <v>912</v>
      </c>
      <c r="D854" s="198">
        <v>42854</v>
      </c>
      <c r="E854" s="199">
        <v>44196</v>
      </c>
      <c r="F854" s="200">
        <f t="shared" si="18"/>
        <v>2500000</v>
      </c>
      <c r="G854" s="50">
        <v>2500000</v>
      </c>
      <c r="H854" s="201">
        <v>0</v>
      </c>
      <c r="I854" s="201">
        <v>0</v>
      </c>
      <c r="J854" s="203" t="s">
        <v>89</v>
      </c>
      <c r="K854" s="197" t="s">
        <v>30</v>
      </c>
      <c r="L854" s="195"/>
    </row>
    <row r="855" spans="1:12" s="196" customFormat="1" ht="12" customHeight="1">
      <c r="A855" s="204" t="s">
        <v>1143</v>
      </c>
      <c r="B855" s="61" t="s">
        <v>1144</v>
      </c>
      <c r="C855" s="197" t="s">
        <v>912</v>
      </c>
      <c r="D855" s="198">
        <v>43997</v>
      </c>
      <c r="E855" s="199">
        <v>44196</v>
      </c>
      <c r="F855" s="200">
        <f t="shared" si="18"/>
        <v>450000</v>
      </c>
      <c r="G855" s="50">
        <v>450000</v>
      </c>
      <c r="H855" s="201">
        <v>0</v>
      </c>
      <c r="I855" s="201">
        <v>0</v>
      </c>
      <c r="J855" s="203" t="s">
        <v>89</v>
      </c>
      <c r="K855" s="197" t="s">
        <v>30</v>
      </c>
      <c r="L855" s="195"/>
    </row>
    <row r="856" spans="1:12" s="196" customFormat="1" ht="12" customHeight="1">
      <c r="A856" s="204" t="s">
        <v>1032</v>
      </c>
      <c r="B856" s="61" t="s">
        <v>1033</v>
      </c>
      <c r="C856" s="197" t="s">
        <v>912</v>
      </c>
      <c r="D856" s="198">
        <v>43174</v>
      </c>
      <c r="E856" s="199">
        <v>44196</v>
      </c>
      <c r="F856" s="200">
        <f t="shared" si="18"/>
        <v>3000000</v>
      </c>
      <c r="G856" s="50">
        <v>3000000</v>
      </c>
      <c r="H856" s="201">
        <v>0</v>
      </c>
      <c r="I856" s="201">
        <v>0</v>
      </c>
      <c r="J856" s="203" t="s">
        <v>89</v>
      </c>
      <c r="K856" s="197" t="s">
        <v>30</v>
      </c>
      <c r="L856" s="195"/>
    </row>
    <row r="857" spans="1:12" s="196" customFormat="1" ht="12" customHeight="1">
      <c r="A857" s="204" t="s">
        <v>1074</v>
      </c>
      <c r="B857" s="61" t="s">
        <v>1075</v>
      </c>
      <c r="C857" s="197" t="s">
        <v>912</v>
      </c>
      <c r="D857" s="198">
        <v>43556</v>
      </c>
      <c r="E857" s="199">
        <v>44196</v>
      </c>
      <c r="F857" s="200">
        <f t="shared" si="18"/>
        <v>400000</v>
      </c>
      <c r="G857" s="50">
        <v>400000</v>
      </c>
      <c r="H857" s="201">
        <v>0</v>
      </c>
      <c r="I857" s="201">
        <v>0</v>
      </c>
      <c r="J857" s="203" t="s">
        <v>89</v>
      </c>
      <c r="K857" s="197" t="s">
        <v>30</v>
      </c>
      <c r="L857" s="195"/>
    </row>
    <row r="858" spans="1:12" s="196" customFormat="1" ht="12" customHeight="1">
      <c r="A858" s="204" t="s">
        <v>1034</v>
      </c>
      <c r="B858" s="61" t="s">
        <v>1035</v>
      </c>
      <c r="C858" s="197" t="s">
        <v>912</v>
      </c>
      <c r="D858" s="198">
        <v>43797</v>
      </c>
      <c r="E858" s="199">
        <v>44196</v>
      </c>
      <c r="F858" s="200">
        <f t="shared" si="18"/>
        <v>4000000</v>
      </c>
      <c r="G858" s="50">
        <v>4000000</v>
      </c>
      <c r="H858" s="201">
        <v>0</v>
      </c>
      <c r="I858" s="201">
        <v>0</v>
      </c>
      <c r="J858" s="203" t="s">
        <v>89</v>
      </c>
      <c r="K858" s="197" t="s">
        <v>30</v>
      </c>
      <c r="L858" s="195"/>
    </row>
    <row r="859" spans="1:12" s="196" customFormat="1" ht="12" customHeight="1">
      <c r="A859" s="204" t="s">
        <v>1106</v>
      </c>
      <c r="B859" s="61" t="s">
        <v>1107</v>
      </c>
      <c r="C859" s="197" t="s">
        <v>912</v>
      </c>
      <c r="D859" s="198">
        <v>43818</v>
      </c>
      <c r="E859" s="199">
        <v>44196</v>
      </c>
      <c r="F859" s="200">
        <f t="shared" si="18"/>
        <v>1000000</v>
      </c>
      <c r="G859" s="50">
        <v>1000000</v>
      </c>
      <c r="H859" s="201">
        <v>0</v>
      </c>
      <c r="I859" s="201">
        <v>0</v>
      </c>
      <c r="J859" s="203" t="s">
        <v>89</v>
      </c>
      <c r="K859" s="197" t="s">
        <v>30</v>
      </c>
      <c r="L859" s="195"/>
    </row>
    <row r="860" spans="1:12" s="196" customFormat="1" ht="12" customHeight="1">
      <c r="A860" s="204" t="s">
        <v>921</v>
      </c>
      <c r="B860" s="61" t="s">
        <v>922</v>
      </c>
      <c r="C860" s="197" t="s">
        <v>912</v>
      </c>
      <c r="D860" s="198">
        <v>42975</v>
      </c>
      <c r="E860" s="199">
        <v>44196</v>
      </c>
      <c r="F860" s="200">
        <f t="shared" si="18"/>
        <v>1000000</v>
      </c>
      <c r="G860" s="50">
        <v>1000000</v>
      </c>
      <c r="H860" s="201">
        <v>0</v>
      </c>
      <c r="I860" s="201">
        <v>0</v>
      </c>
      <c r="J860" s="203" t="s">
        <v>89</v>
      </c>
      <c r="K860" s="197" t="s">
        <v>30</v>
      </c>
      <c r="L860" s="195"/>
    </row>
    <row r="861" spans="1:12" s="196" customFormat="1" ht="12" customHeight="1">
      <c r="A861" s="204" t="s">
        <v>1028</v>
      </c>
      <c r="B861" s="61" t="s">
        <v>1029</v>
      </c>
      <c r="C861" s="197" t="s">
        <v>912</v>
      </c>
      <c r="D861" s="198">
        <v>43903</v>
      </c>
      <c r="E861" s="199">
        <v>44196</v>
      </c>
      <c r="F861" s="200">
        <f t="shared" si="18"/>
        <v>2200000</v>
      </c>
      <c r="G861" s="50">
        <v>2200000</v>
      </c>
      <c r="H861" s="201">
        <v>0</v>
      </c>
      <c r="I861" s="201">
        <v>0</v>
      </c>
      <c r="J861" s="203" t="s">
        <v>89</v>
      </c>
      <c r="K861" s="197" t="s">
        <v>30</v>
      </c>
      <c r="L861" s="195"/>
    </row>
    <row r="862" spans="1:12" s="196" customFormat="1" ht="12" customHeight="1">
      <c r="A862" s="204" t="s">
        <v>1084</v>
      </c>
      <c r="B862" s="61" t="s">
        <v>1085</v>
      </c>
      <c r="C862" s="197" t="s">
        <v>912</v>
      </c>
      <c r="D862" s="198">
        <v>44006</v>
      </c>
      <c r="E862" s="199">
        <v>44196</v>
      </c>
      <c r="F862" s="200">
        <f t="shared" si="18"/>
        <v>3000000</v>
      </c>
      <c r="G862" s="50">
        <v>3000000</v>
      </c>
      <c r="H862" s="201">
        <v>0</v>
      </c>
      <c r="I862" s="201">
        <v>0</v>
      </c>
      <c r="J862" s="203" t="s">
        <v>89</v>
      </c>
      <c r="K862" s="197" t="s">
        <v>30</v>
      </c>
      <c r="L862" s="195"/>
    </row>
    <row r="863" spans="1:12" s="196" customFormat="1" ht="12" customHeight="1">
      <c r="A863" s="204" t="s">
        <v>1151</v>
      </c>
      <c r="B863" s="61" t="s">
        <v>1152</v>
      </c>
      <c r="C863" s="197" t="s">
        <v>912</v>
      </c>
      <c r="D863" s="198">
        <v>43720</v>
      </c>
      <c r="E863" s="199">
        <v>44196</v>
      </c>
      <c r="F863" s="200">
        <f t="shared" si="18"/>
        <v>3072500</v>
      </c>
      <c r="G863" s="50">
        <v>3072500</v>
      </c>
      <c r="H863" s="201">
        <v>0</v>
      </c>
      <c r="I863" s="201">
        <v>0</v>
      </c>
      <c r="J863" s="203" t="s">
        <v>89</v>
      </c>
      <c r="K863" s="197" t="s">
        <v>30</v>
      </c>
      <c r="L863" s="195"/>
    </row>
    <row r="864" spans="1:12" s="196" customFormat="1" ht="12" customHeight="1">
      <c r="A864" s="204" t="s">
        <v>1130</v>
      </c>
      <c r="B864" s="61" t="s">
        <v>1131</v>
      </c>
      <c r="C864" s="197" t="s">
        <v>912</v>
      </c>
      <c r="D864" s="198">
        <v>43920</v>
      </c>
      <c r="E864" s="199">
        <v>44196</v>
      </c>
      <c r="F864" s="200">
        <f t="shared" si="18"/>
        <v>1500000</v>
      </c>
      <c r="G864" s="50">
        <v>1500000</v>
      </c>
      <c r="H864" s="201">
        <v>0</v>
      </c>
      <c r="I864" s="201">
        <v>0</v>
      </c>
      <c r="J864" s="203" t="s">
        <v>89</v>
      </c>
      <c r="K864" s="197" t="s">
        <v>30</v>
      </c>
      <c r="L864" s="195"/>
    </row>
    <row r="865" spans="1:12" s="196" customFormat="1" ht="12" customHeight="1">
      <c r="A865" s="204" t="s">
        <v>928</v>
      </c>
      <c r="B865" s="61" t="s">
        <v>929</v>
      </c>
      <c r="C865" s="197" t="s">
        <v>912</v>
      </c>
      <c r="D865" s="198">
        <v>42969</v>
      </c>
      <c r="E865" s="199">
        <v>44196</v>
      </c>
      <c r="F865" s="200">
        <f t="shared" ref="F865:F896" si="19">+G865+H865*$C$4</f>
        <v>500000</v>
      </c>
      <c r="G865" s="50">
        <v>500000</v>
      </c>
      <c r="H865" s="201">
        <v>0</v>
      </c>
      <c r="I865" s="201">
        <v>0</v>
      </c>
      <c r="J865" s="203" t="s">
        <v>89</v>
      </c>
      <c r="K865" s="197" t="s">
        <v>30</v>
      </c>
      <c r="L865" s="195"/>
    </row>
    <row r="866" spans="1:12" s="196" customFormat="1" ht="12" customHeight="1">
      <c r="A866" s="204" t="s">
        <v>970</v>
      </c>
      <c r="B866" s="61" t="s">
        <v>971</v>
      </c>
      <c r="C866" s="197" t="s">
        <v>912</v>
      </c>
      <c r="D866" s="198">
        <v>43998</v>
      </c>
      <c r="E866" s="199">
        <v>44196</v>
      </c>
      <c r="F866" s="200">
        <f t="shared" si="19"/>
        <v>450000</v>
      </c>
      <c r="G866" s="50">
        <v>450000</v>
      </c>
      <c r="H866" s="201">
        <v>0</v>
      </c>
      <c r="I866" s="201">
        <v>0</v>
      </c>
      <c r="J866" s="203" t="s">
        <v>89</v>
      </c>
      <c r="K866" s="197" t="s">
        <v>30</v>
      </c>
      <c r="L866" s="195"/>
    </row>
    <row r="867" spans="1:12" s="196" customFormat="1" ht="12" customHeight="1">
      <c r="A867" s="205" t="s">
        <v>1124</v>
      </c>
      <c r="B867" s="119" t="s">
        <v>1125</v>
      </c>
      <c r="C867" s="206" t="s">
        <v>912</v>
      </c>
      <c r="D867" s="207">
        <v>43850</v>
      </c>
      <c r="E867" s="208">
        <v>44196</v>
      </c>
      <c r="F867" s="209">
        <f t="shared" si="19"/>
        <v>1000000</v>
      </c>
      <c r="G867" s="210">
        <v>1000000</v>
      </c>
      <c r="H867" s="211">
        <v>0</v>
      </c>
      <c r="I867" s="211">
        <v>0</v>
      </c>
      <c r="J867" s="212" t="s">
        <v>89</v>
      </c>
      <c r="K867" s="206" t="s">
        <v>30</v>
      </c>
      <c r="L867" s="195"/>
    </row>
    <row r="868" spans="1:12" s="196" customFormat="1" ht="12" customHeight="1">
      <c r="A868" s="356" t="s">
        <v>1003</v>
      </c>
      <c r="B868" s="186" t="s">
        <v>1004</v>
      </c>
      <c r="C868" s="187" t="s">
        <v>912</v>
      </c>
      <c r="D868" s="188">
        <v>43423</v>
      </c>
      <c r="E868" s="189">
        <v>44196</v>
      </c>
      <c r="F868" s="190">
        <f t="shared" si="19"/>
        <v>2480000</v>
      </c>
      <c r="G868" s="191">
        <v>2480000</v>
      </c>
      <c r="H868" s="193">
        <v>0</v>
      </c>
      <c r="I868" s="193">
        <v>0</v>
      </c>
      <c r="J868" s="357" t="s">
        <v>89</v>
      </c>
      <c r="K868" s="187" t="s">
        <v>30</v>
      </c>
      <c r="L868" s="195"/>
    </row>
    <row r="869" spans="1:12" s="196" customFormat="1" ht="12" customHeight="1">
      <c r="A869" s="204" t="s">
        <v>960</v>
      </c>
      <c r="B869" s="61" t="s">
        <v>961</v>
      </c>
      <c r="C869" s="197" t="s">
        <v>912</v>
      </c>
      <c r="D869" s="198">
        <v>43550</v>
      </c>
      <c r="E869" s="199">
        <v>44196</v>
      </c>
      <c r="F869" s="200">
        <f t="shared" si="19"/>
        <v>300000</v>
      </c>
      <c r="G869" s="50">
        <v>300000</v>
      </c>
      <c r="H869" s="201">
        <v>0</v>
      </c>
      <c r="I869" s="201">
        <v>0</v>
      </c>
      <c r="J869" s="203" t="s">
        <v>89</v>
      </c>
      <c r="K869" s="197" t="s">
        <v>30</v>
      </c>
      <c r="L869" s="195"/>
    </row>
    <row r="870" spans="1:12" s="196" customFormat="1" ht="12" customHeight="1">
      <c r="A870" s="204" t="s">
        <v>1036</v>
      </c>
      <c r="B870" s="61" t="s">
        <v>1037</v>
      </c>
      <c r="C870" s="197" t="s">
        <v>912</v>
      </c>
      <c r="D870" s="198">
        <v>43812</v>
      </c>
      <c r="E870" s="199">
        <v>44196</v>
      </c>
      <c r="F870" s="200">
        <f t="shared" si="19"/>
        <v>4000000</v>
      </c>
      <c r="G870" s="50">
        <v>4000000</v>
      </c>
      <c r="H870" s="201">
        <v>0</v>
      </c>
      <c r="I870" s="201">
        <v>0</v>
      </c>
      <c r="J870" s="203" t="s">
        <v>89</v>
      </c>
      <c r="K870" s="197" t="s">
        <v>30</v>
      </c>
      <c r="L870" s="195"/>
    </row>
    <row r="871" spans="1:12" s="196" customFormat="1" ht="12" customHeight="1">
      <c r="A871" s="204" t="s">
        <v>1005</v>
      </c>
      <c r="B871" s="61" t="s">
        <v>1006</v>
      </c>
      <c r="C871" s="197" t="s">
        <v>912</v>
      </c>
      <c r="D871" s="198">
        <v>43531</v>
      </c>
      <c r="E871" s="199">
        <v>44196</v>
      </c>
      <c r="F871" s="200">
        <f t="shared" si="19"/>
        <v>450000</v>
      </c>
      <c r="G871" s="50">
        <v>450000</v>
      </c>
      <c r="H871" s="201">
        <v>0</v>
      </c>
      <c r="I871" s="201">
        <v>0</v>
      </c>
      <c r="J871" s="203" t="s">
        <v>89</v>
      </c>
      <c r="K871" s="197" t="s">
        <v>30</v>
      </c>
      <c r="L871" s="195"/>
    </row>
    <row r="872" spans="1:12" s="196" customFormat="1" ht="12" customHeight="1">
      <c r="A872" s="204" t="s">
        <v>1016</v>
      </c>
      <c r="B872" s="61" t="s">
        <v>1017</v>
      </c>
      <c r="C872" s="197" t="s">
        <v>912</v>
      </c>
      <c r="D872" s="198">
        <v>43992</v>
      </c>
      <c r="E872" s="199">
        <v>44196</v>
      </c>
      <c r="F872" s="200">
        <f t="shared" si="19"/>
        <v>7200000</v>
      </c>
      <c r="G872" s="50">
        <v>7200000</v>
      </c>
      <c r="H872" s="201">
        <v>0</v>
      </c>
      <c r="I872" s="201">
        <v>0</v>
      </c>
      <c r="J872" s="203" t="s">
        <v>89</v>
      </c>
      <c r="K872" s="197" t="s">
        <v>30</v>
      </c>
      <c r="L872" s="195"/>
    </row>
    <row r="873" spans="1:12" s="196" customFormat="1" ht="12" customHeight="1">
      <c r="A873" s="204" t="s">
        <v>941</v>
      </c>
      <c r="B873" s="61" t="s">
        <v>942</v>
      </c>
      <c r="C873" s="197" t="s">
        <v>912</v>
      </c>
      <c r="D873" s="198">
        <v>43769</v>
      </c>
      <c r="E873" s="199">
        <v>44196</v>
      </c>
      <c r="F873" s="200">
        <f t="shared" si="19"/>
        <v>500000</v>
      </c>
      <c r="G873" s="50">
        <v>500000</v>
      </c>
      <c r="H873" s="201">
        <v>0</v>
      </c>
      <c r="I873" s="201">
        <v>0</v>
      </c>
      <c r="J873" s="203" t="s">
        <v>89</v>
      </c>
      <c r="K873" s="197" t="s">
        <v>30</v>
      </c>
      <c r="L873" s="195"/>
    </row>
    <row r="874" spans="1:12" s="196" customFormat="1" ht="12" customHeight="1">
      <c r="A874" s="204" t="s">
        <v>951</v>
      </c>
      <c r="B874" s="61" t="s">
        <v>952</v>
      </c>
      <c r="C874" s="197" t="s">
        <v>912</v>
      </c>
      <c r="D874" s="198">
        <v>43762</v>
      </c>
      <c r="E874" s="199">
        <v>44196</v>
      </c>
      <c r="F874" s="200">
        <f t="shared" si="19"/>
        <v>500000</v>
      </c>
      <c r="G874" s="50">
        <v>500000</v>
      </c>
      <c r="H874" s="201">
        <v>0</v>
      </c>
      <c r="I874" s="201">
        <v>0</v>
      </c>
      <c r="J874" s="203" t="s">
        <v>89</v>
      </c>
      <c r="K874" s="197" t="s">
        <v>30</v>
      </c>
      <c r="L874" s="195"/>
    </row>
    <row r="875" spans="1:12" s="196" customFormat="1" ht="12" customHeight="1">
      <c r="A875" s="204" t="s">
        <v>926</v>
      </c>
      <c r="B875" s="61" t="s">
        <v>927</v>
      </c>
      <c r="C875" s="197" t="s">
        <v>912</v>
      </c>
      <c r="D875" s="198">
        <v>43535</v>
      </c>
      <c r="E875" s="199">
        <v>44196</v>
      </c>
      <c r="F875" s="200">
        <f t="shared" si="19"/>
        <v>600000</v>
      </c>
      <c r="G875" s="50">
        <v>600000</v>
      </c>
      <c r="H875" s="201">
        <v>0</v>
      </c>
      <c r="I875" s="201">
        <v>0</v>
      </c>
      <c r="J875" s="203" t="s">
        <v>89</v>
      </c>
      <c r="K875" s="197" t="s">
        <v>30</v>
      </c>
      <c r="L875" s="195"/>
    </row>
    <row r="876" spans="1:12" s="196" customFormat="1" ht="12" customHeight="1">
      <c r="A876" s="204" t="s">
        <v>953</v>
      </c>
      <c r="B876" s="61" t="s">
        <v>927</v>
      </c>
      <c r="C876" s="197" t="s">
        <v>912</v>
      </c>
      <c r="D876" s="198">
        <v>43972</v>
      </c>
      <c r="E876" s="199">
        <v>44196</v>
      </c>
      <c r="F876" s="200">
        <f t="shared" si="19"/>
        <v>450000</v>
      </c>
      <c r="G876" s="50">
        <v>450000</v>
      </c>
      <c r="H876" s="201">
        <v>0</v>
      </c>
      <c r="I876" s="201">
        <v>0</v>
      </c>
      <c r="J876" s="203" t="s">
        <v>89</v>
      </c>
      <c r="K876" s="197" t="s">
        <v>30</v>
      </c>
      <c r="L876" s="195"/>
    </row>
    <row r="877" spans="1:12" s="196" customFormat="1" ht="12" customHeight="1">
      <c r="A877" s="204" t="s">
        <v>915</v>
      </c>
      <c r="B877" s="61" t="s">
        <v>916</v>
      </c>
      <c r="C877" s="197" t="s">
        <v>912</v>
      </c>
      <c r="D877" s="198">
        <v>43857</v>
      </c>
      <c r="E877" s="199">
        <v>44196</v>
      </c>
      <c r="F877" s="200">
        <f t="shared" si="19"/>
        <v>1000000</v>
      </c>
      <c r="G877" s="50">
        <v>1000000</v>
      </c>
      <c r="H877" s="201">
        <v>0</v>
      </c>
      <c r="I877" s="201">
        <v>0</v>
      </c>
      <c r="J877" s="203" t="s">
        <v>89</v>
      </c>
      <c r="K877" s="197" t="s">
        <v>30</v>
      </c>
      <c r="L877" s="195"/>
    </row>
    <row r="878" spans="1:12" s="196" customFormat="1" ht="12" customHeight="1">
      <c r="A878" s="204" t="s">
        <v>1076</v>
      </c>
      <c r="B878" s="61" t="s">
        <v>1077</v>
      </c>
      <c r="C878" s="197" t="s">
        <v>912</v>
      </c>
      <c r="D878" s="198">
        <v>43587</v>
      </c>
      <c r="E878" s="199">
        <v>44196</v>
      </c>
      <c r="F878" s="200">
        <f t="shared" si="19"/>
        <v>400000</v>
      </c>
      <c r="G878" s="50">
        <v>400000</v>
      </c>
      <c r="H878" s="201">
        <v>0</v>
      </c>
      <c r="I878" s="201">
        <v>0</v>
      </c>
      <c r="J878" s="203" t="s">
        <v>89</v>
      </c>
      <c r="K878" s="197" t="s">
        <v>30</v>
      </c>
      <c r="L878" s="195"/>
    </row>
    <row r="879" spans="1:12" s="196" customFormat="1" ht="12" customHeight="1">
      <c r="A879" s="204" t="s">
        <v>1078</v>
      </c>
      <c r="B879" s="61" t="s">
        <v>1079</v>
      </c>
      <c r="C879" s="197" t="s">
        <v>912</v>
      </c>
      <c r="D879" s="198">
        <v>43818</v>
      </c>
      <c r="E879" s="199">
        <v>44196</v>
      </c>
      <c r="F879" s="200">
        <f t="shared" si="19"/>
        <v>500000</v>
      </c>
      <c r="G879" s="50">
        <v>500000</v>
      </c>
      <c r="H879" s="201">
        <v>0</v>
      </c>
      <c r="I879" s="201">
        <v>0</v>
      </c>
      <c r="J879" s="203" t="s">
        <v>89</v>
      </c>
      <c r="K879" s="197" t="s">
        <v>30</v>
      </c>
      <c r="L879" s="195"/>
    </row>
    <row r="880" spans="1:12" s="196" customFormat="1" ht="12" customHeight="1">
      <c r="A880" s="204" t="s">
        <v>1128</v>
      </c>
      <c r="B880" s="61" t="s">
        <v>1129</v>
      </c>
      <c r="C880" s="197" t="s">
        <v>912</v>
      </c>
      <c r="D880" s="198">
        <v>43984</v>
      </c>
      <c r="E880" s="199">
        <v>44196</v>
      </c>
      <c r="F880" s="200">
        <f t="shared" si="19"/>
        <v>1000000</v>
      </c>
      <c r="G880" s="50">
        <v>1000000</v>
      </c>
      <c r="H880" s="201">
        <v>0</v>
      </c>
      <c r="I880" s="201">
        <v>0</v>
      </c>
      <c r="J880" s="203" t="s">
        <v>89</v>
      </c>
      <c r="K880" s="197" t="s">
        <v>30</v>
      </c>
      <c r="L880" s="195"/>
    </row>
    <row r="881" spans="1:12" s="196" customFormat="1" ht="12" customHeight="1">
      <c r="A881" s="204" t="s">
        <v>982</v>
      </c>
      <c r="B881" s="61" t="s">
        <v>983</v>
      </c>
      <c r="C881" s="197" t="s">
        <v>912</v>
      </c>
      <c r="D881" s="198">
        <v>43735</v>
      </c>
      <c r="E881" s="199">
        <v>44196</v>
      </c>
      <c r="F881" s="200">
        <f t="shared" si="19"/>
        <v>2000000</v>
      </c>
      <c r="G881" s="50">
        <v>2000000</v>
      </c>
      <c r="H881" s="201">
        <v>0</v>
      </c>
      <c r="I881" s="201">
        <v>0</v>
      </c>
      <c r="J881" s="203" t="s">
        <v>89</v>
      </c>
      <c r="K881" s="197" t="s">
        <v>30</v>
      </c>
      <c r="L881" s="195"/>
    </row>
    <row r="882" spans="1:12" s="196" customFormat="1" ht="12" customHeight="1">
      <c r="A882" s="204" t="s">
        <v>956</v>
      </c>
      <c r="B882" s="61" t="s">
        <v>957</v>
      </c>
      <c r="C882" s="197" t="s">
        <v>912</v>
      </c>
      <c r="D882" s="198">
        <v>43753</v>
      </c>
      <c r="E882" s="199">
        <v>44196</v>
      </c>
      <c r="F882" s="200">
        <f t="shared" si="19"/>
        <v>1000000</v>
      </c>
      <c r="G882" s="50">
        <v>1000000</v>
      </c>
      <c r="H882" s="201">
        <v>0</v>
      </c>
      <c r="I882" s="201">
        <v>0</v>
      </c>
      <c r="J882" s="203" t="s">
        <v>89</v>
      </c>
      <c r="K882" s="197" t="s">
        <v>30</v>
      </c>
      <c r="L882" s="195"/>
    </row>
    <row r="883" spans="1:12" s="196" customFormat="1" ht="12" customHeight="1">
      <c r="A883" s="204" t="s">
        <v>978</v>
      </c>
      <c r="B883" s="61" t="s">
        <v>979</v>
      </c>
      <c r="C883" s="197" t="s">
        <v>912</v>
      </c>
      <c r="D883" s="198">
        <v>43546</v>
      </c>
      <c r="E883" s="199">
        <v>44196</v>
      </c>
      <c r="F883" s="200">
        <f t="shared" si="19"/>
        <v>1000000</v>
      </c>
      <c r="G883" s="50">
        <v>1000000</v>
      </c>
      <c r="H883" s="201">
        <v>0</v>
      </c>
      <c r="I883" s="201">
        <v>0</v>
      </c>
      <c r="J883" s="203" t="s">
        <v>89</v>
      </c>
      <c r="K883" s="197" t="s">
        <v>30</v>
      </c>
      <c r="L883" s="195"/>
    </row>
    <row r="884" spans="1:12" s="196" customFormat="1" ht="12" customHeight="1">
      <c r="A884" s="204" t="s">
        <v>1138</v>
      </c>
      <c r="B884" s="61" t="s">
        <v>629</v>
      </c>
      <c r="C884" s="197" t="s">
        <v>912</v>
      </c>
      <c r="D884" s="198">
        <v>43795</v>
      </c>
      <c r="E884" s="199">
        <v>44196</v>
      </c>
      <c r="F884" s="200">
        <f t="shared" si="19"/>
        <v>1838455</v>
      </c>
      <c r="G884" s="50">
        <v>1838455</v>
      </c>
      <c r="H884" s="201">
        <v>0</v>
      </c>
      <c r="I884" s="201">
        <v>0</v>
      </c>
      <c r="J884" s="203" t="s">
        <v>89</v>
      </c>
      <c r="K884" s="197" t="s">
        <v>30</v>
      </c>
      <c r="L884" s="195"/>
    </row>
    <row r="885" spans="1:12" s="196" customFormat="1" ht="12" customHeight="1">
      <c r="A885" s="204" t="s">
        <v>1060</v>
      </c>
      <c r="B885" s="61" t="s">
        <v>1061</v>
      </c>
      <c r="C885" s="197" t="s">
        <v>912</v>
      </c>
      <c r="D885" s="198">
        <v>44012</v>
      </c>
      <c r="E885" s="199">
        <v>44196</v>
      </c>
      <c r="F885" s="200">
        <f t="shared" si="19"/>
        <v>4000000</v>
      </c>
      <c r="G885" s="50">
        <v>4000000</v>
      </c>
      <c r="H885" s="201">
        <v>0</v>
      </c>
      <c r="I885" s="201">
        <v>0</v>
      </c>
      <c r="J885" s="203" t="s">
        <v>89</v>
      </c>
      <c r="K885" s="197" t="s">
        <v>30</v>
      </c>
      <c r="L885" s="195"/>
    </row>
    <row r="886" spans="1:12" s="196" customFormat="1" ht="11.25" customHeight="1">
      <c r="A886" s="204" t="s">
        <v>1022</v>
      </c>
      <c r="B886" s="61" t="s">
        <v>1023</v>
      </c>
      <c r="C886" s="197" t="s">
        <v>912</v>
      </c>
      <c r="D886" s="198">
        <v>43769</v>
      </c>
      <c r="E886" s="199">
        <v>44196</v>
      </c>
      <c r="F886" s="200">
        <f t="shared" si="19"/>
        <v>2000000</v>
      </c>
      <c r="G886" s="50">
        <v>2000000</v>
      </c>
      <c r="H886" s="201">
        <v>0</v>
      </c>
      <c r="I886" s="201">
        <v>0</v>
      </c>
      <c r="J886" s="203" t="s">
        <v>89</v>
      </c>
      <c r="K886" s="197" t="s">
        <v>30</v>
      </c>
      <c r="L886" s="195"/>
    </row>
    <row r="887" spans="1:12" s="196" customFormat="1" ht="11.25" customHeight="1">
      <c r="A887" s="204" t="s">
        <v>1058</v>
      </c>
      <c r="B887" s="61" t="s">
        <v>1059</v>
      </c>
      <c r="C887" s="197" t="s">
        <v>912</v>
      </c>
      <c r="D887" s="198">
        <v>43921</v>
      </c>
      <c r="E887" s="199">
        <v>44196</v>
      </c>
      <c r="F887" s="200">
        <f t="shared" si="19"/>
        <v>450000</v>
      </c>
      <c r="G887" s="50">
        <v>450000</v>
      </c>
      <c r="H887" s="201">
        <v>0</v>
      </c>
      <c r="I887" s="201">
        <v>0</v>
      </c>
      <c r="J887" s="203" t="s">
        <v>89</v>
      </c>
      <c r="K887" s="197" t="s">
        <v>30</v>
      </c>
      <c r="L887" s="195"/>
    </row>
    <row r="888" spans="1:12" s="196" customFormat="1" ht="11.25" customHeight="1">
      <c r="A888" s="204" t="s">
        <v>1066</v>
      </c>
      <c r="B888" s="61" t="s">
        <v>1067</v>
      </c>
      <c r="C888" s="197" t="s">
        <v>912</v>
      </c>
      <c r="D888" s="198">
        <v>43486</v>
      </c>
      <c r="E888" s="199">
        <v>44196</v>
      </c>
      <c r="F888" s="200">
        <f t="shared" si="19"/>
        <v>500000</v>
      </c>
      <c r="G888" s="50">
        <v>500000</v>
      </c>
      <c r="H888" s="201">
        <v>0</v>
      </c>
      <c r="I888" s="201">
        <v>0</v>
      </c>
      <c r="J888" s="203" t="s">
        <v>89</v>
      </c>
      <c r="K888" s="197" t="s">
        <v>30</v>
      </c>
      <c r="L888" s="195"/>
    </row>
    <row r="889" spans="1:12" s="196" customFormat="1" ht="11.25" customHeight="1">
      <c r="A889" s="204" t="s">
        <v>962</v>
      </c>
      <c r="B889" s="61" t="s">
        <v>963</v>
      </c>
      <c r="C889" s="197" t="s">
        <v>912</v>
      </c>
      <c r="D889" s="198">
        <v>43704</v>
      </c>
      <c r="E889" s="199">
        <v>44196</v>
      </c>
      <c r="F889" s="200">
        <f t="shared" si="19"/>
        <v>500000</v>
      </c>
      <c r="G889" s="50">
        <v>500000</v>
      </c>
      <c r="H889" s="201">
        <v>0</v>
      </c>
      <c r="I889" s="201">
        <v>0</v>
      </c>
      <c r="J889" s="203" t="s">
        <v>89</v>
      </c>
      <c r="K889" s="197" t="s">
        <v>30</v>
      </c>
      <c r="L889" s="195"/>
    </row>
    <row r="890" spans="1:12" s="196" customFormat="1" ht="11.25" customHeight="1">
      <c r="A890" s="204" t="s">
        <v>1014</v>
      </c>
      <c r="B890" s="61" t="s">
        <v>1015</v>
      </c>
      <c r="C890" s="197" t="s">
        <v>912</v>
      </c>
      <c r="D890" s="198">
        <v>43981</v>
      </c>
      <c r="E890" s="199">
        <v>44196</v>
      </c>
      <c r="F890" s="200">
        <f t="shared" si="19"/>
        <v>9000000</v>
      </c>
      <c r="G890" s="50">
        <v>9000000</v>
      </c>
      <c r="H890" s="201">
        <v>0</v>
      </c>
      <c r="I890" s="201">
        <v>0</v>
      </c>
      <c r="J890" s="203" t="s">
        <v>89</v>
      </c>
      <c r="K890" s="197" t="s">
        <v>30</v>
      </c>
      <c r="L890" s="195"/>
    </row>
    <row r="891" spans="1:12" s="196" customFormat="1" ht="11.25" customHeight="1">
      <c r="A891" s="204" t="s">
        <v>945</v>
      </c>
      <c r="B891" s="61" t="s">
        <v>946</v>
      </c>
      <c r="C891" s="197" t="s">
        <v>912</v>
      </c>
      <c r="D891" s="198">
        <v>43861</v>
      </c>
      <c r="E891" s="199">
        <v>44196</v>
      </c>
      <c r="F891" s="200">
        <f t="shared" si="19"/>
        <v>1100000</v>
      </c>
      <c r="G891" s="50">
        <v>1100000</v>
      </c>
      <c r="H891" s="201">
        <v>0</v>
      </c>
      <c r="I891" s="201">
        <v>0</v>
      </c>
      <c r="J891" s="203" t="s">
        <v>89</v>
      </c>
      <c r="K891" s="197" t="s">
        <v>30</v>
      </c>
      <c r="L891" s="195"/>
    </row>
    <row r="892" spans="1:12" s="196" customFormat="1" ht="11.25" customHeight="1">
      <c r="A892" s="204" t="s">
        <v>1007</v>
      </c>
      <c r="B892" s="61" t="s">
        <v>1008</v>
      </c>
      <c r="C892" s="197" t="s">
        <v>912</v>
      </c>
      <c r="D892" s="198">
        <v>43682</v>
      </c>
      <c r="E892" s="199">
        <v>44196</v>
      </c>
      <c r="F892" s="200">
        <f t="shared" si="19"/>
        <v>4000000</v>
      </c>
      <c r="G892" s="50">
        <v>4000000</v>
      </c>
      <c r="H892" s="201">
        <v>0</v>
      </c>
      <c r="I892" s="201">
        <v>0</v>
      </c>
      <c r="J892" s="203" t="s">
        <v>89</v>
      </c>
      <c r="K892" s="197" t="s">
        <v>30</v>
      </c>
      <c r="L892" s="195"/>
    </row>
    <row r="893" spans="1:12" s="196" customFormat="1" ht="11.25" customHeight="1">
      <c r="A893" s="204" t="s">
        <v>1104</v>
      </c>
      <c r="B893" s="61" t="s">
        <v>1105</v>
      </c>
      <c r="C893" s="197" t="s">
        <v>912</v>
      </c>
      <c r="D893" s="198">
        <v>44006</v>
      </c>
      <c r="E893" s="199">
        <v>44196</v>
      </c>
      <c r="F893" s="200">
        <f t="shared" si="19"/>
        <v>1000000</v>
      </c>
      <c r="G893" s="50">
        <v>1000000</v>
      </c>
      <c r="H893" s="201">
        <v>0</v>
      </c>
      <c r="I893" s="201">
        <v>0</v>
      </c>
      <c r="J893" s="203" t="s">
        <v>89</v>
      </c>
      <c r="K893" s="197" t="s">
        <v>30</v>
      </c>
      <c r="L893" s="195"/>
    </row>
    <row r="894" spans="1:12" s="196" customFormat="1" ht="11.25" customHeight="1">
      <c r="A894" s="204" t="s">
        <v>1098</v>
      </c>
      <c r="B894" s="61" t="s">
        <v>1099</v>
      </c>
      <c r="C894" s="197" t="s">
        <v>912</v>
      </c>
      <c r="D894" s="198">
        <v>43978</v>
      </c>
      <c r="E894" s="199">
        <v>44196</v>
      </c>
      <c r="F894" s="200">
        <f t="shared" si="19"/>
        <v>1000000</v>
      </c>
      <c r="G894" s="50">
        <v>1000000</v>
      </c>
      <c r="H894" s="201">
        <v>0</v>
      </c>
      <c r="I894" s="201">
        <v>0</v>
      </c>
      <c r="J894" s="203" t="s">
        <v>89</v>
      </c>
      <c r="K894" s="197" t="s">
        <v>30</v>
      </c>
      <c r="L894" s="195"/>
    </row>
    <row r="895" spans="1:12" s="196" customFormat="1" ht="11.25" customHeight="1">
      <c r="A895" s="204" t="s">
        <v>913</v>
      </c>
      <c r="B895" s="61" t="s">
        <v>914</v>
      </c>
      <c r="C895" s="197" t="s">
        <v>912</v>
      </c>
      <c r="D895" s="198">
        <v>43677</v>
      </c>
      <c r="E895" s="199">
        <v>44196</v>
      </c>
      <c r="F895" s="200">
        <f t="shared" si="19"/>
        <v>1000000</v>
      </c>
      <c r="G895" s="50">
        <v>1000000</v>
      </c>
      <c r="H895" s="201">
        <v>0</v>
      </c>
      <c r="I895" s="201">
        <v>0</v>
      </c>
      <c r="J895" s="203" t="s">
        <v>89</v>
      </c>
      <c r="K895" s="197" t="s">
        <v>30</v>
      </c>
      <c r="L895" s="195"/>
    </row>
    <row r="896" spans="1:12" s="196" customFormat="1" ht="12" customHeight="1">
      <c r="A896" s="204" t="s">
        <v>1272</v>
      </c>
      <c r="B896" s="61" t="s">
        <v>1273</v>
      </c>
      <c r="C896" s="197" t="s">
        <v>912</v>
      </c>
      <c r="D896" s="198">
        <v>43797</v>
      </c>
      <c r="E896" s="199">
        <v>44196</v>
      </c>
      <c r="F896" s="200">
        <f t="shared" si="19"/>
        <v>3410000</v>
      </c>
      <c r="G896" s="50">
        <v>0</v>
      </c>
      <c r="H896" s="201">
        <v>500</v>
      </c>
      <c r="I896" s="201">
        <v>0</v>
      </c>
      <c r="J896" s="203" t="s">
        <v>89</v>
      </c>
      <c r="K896" s="197" t="s">
        <v>30</v>
      </c>
      <c r="L896" s="195"/>
    </row>
    <row r="897" spans="1:12" s="196" customFormat="1" ht="12" customHeight="1">
      <c r="A897" s="204" t="s">
        <v>1203</v>
      </c>
      <c r="B897" s="61" t="s">
        <v>1204</v>
      </c>
      <c r="C897" s="197" t="s">
        <v>912</v>
      </c>
      <c r="D897" s="198">
        <v>43769</v>
      </c>
      <c r="E897" s="199">
        <v>44196</v>
      </c>
      <c r="F897" s="200">
        <f t="shared" ref="F897:F928" si="20">+G897+H897*$C$4</f>
        <v>3144020</v>
      </c>
      <c r="G897" s="50">
        <v>0</v>
      </c>
      <c r="H897" s="201">
        <v>461</v>
      </c>
      <c r="I897" s="201">
        <v>0</v>
      </c>
      <c r="J897" s="203" t="s">
        <v>89</v>
      </c>
      <c r="K897" s="197" t="s">
        <v>30</v>
      </c>
      <c r="L897" s="195"/>
    </row>
    <row r="898" spans="1:12" s="196" customFormat="1" ht="12" customHeight="1">
      <c r="A898" s="204" t="s">
        <v>1290</v>
      </c>
      <c r="B898" s="61" t="s">
        <v>1291</v>
      </c>
      <c r="C898" s="197" t="s">
        <v>912</v>
      </c>
      <c r="D898" s="198">
        <v>42963</v>
      </c>
      <c r="E898" s="199">
        <v>44196</v>
      </c>
      <c r="F898" s="200">
        <f t="shared" si="20"/>
        <v>3000800</v>
      </c>
      <c r="G898" s="50">
        <v>0</v>
      </c>
      <c r="H898" s="201">
        <v>440</v>
      </c>
      <c r="I898" s="201">
        <v>0</v>
      </c>
      <c r="J898" s="203" t="s">
        <v>89</v>
      </c>
      <c r="K898" s="197" t="s">
        <v>30</v>
      </c>
      <c r="L898" s="195"/>
    </row>
    <row r="899" spans="1:12" s="196" customFormat="1" ht="12" customHeight="1">
      <c r="A899" s="204" t="s">
        <v>1169</v>
      </c>
      <c r="B899" s="61" t="s">
        <v>1170</v>
      </c>
      <c r="C899" s="197" t="s">
        <v>912</v>
      </c>
      <c r="D899" s="198">
        <v>43662</v>
      </c>
      <c r="E899" s="199">
        <v>44196</v>
      </c>
      <c r="F899" s="200">
        <f t="shared" si="20"/>
        <v>3410000</v>
      </c>
      <c r="G899" s="50">
        <v>0</v>
      </c>
      <c r="H899" s="201">
        <v>500</v>
      </c>
      <c r="I899" s="201">
        <v>0</v>
      </c>
      <c r="J899" s="203" t="s">
        <v>89</v>
      </c>
      <c r="K899" s="197" t="s">
        <v>30</v>
      </c>
      <c r="L899" s="195"/>
    </row>
    <row r="900" spans="1:12" s="196" customFormat="1" ht="12" customHeight="1">
      <c r="A900" s="204" t="s">
        <v>1187</v>
      </c>
      <c r="B900" s="61" t="s">
        <v>1188</v>
      </c>
      <c r="C900" s="197" t="s">
        <v>912</v>
      </c>
      <c r="D900" s="198">
        <v>42789</v>
      </c>
      <c r="E900" s="199">
        <v>44196</v>
      </c>
      <c r="F900" s="200">
        <f t="shared" si="20"/>
        <v>1705000</v>
      </c>
      <c r="G900" s="50">
        <v>0</v>
      </c>
      <c r="H900" s="201">
        <v>250</v>
      </c>
      <c r="I900" s="201">
        <v>0</v>
      </c>
      <c r="J900" s="203" t="s">
        <v>89</v>
      </c>
      <c r="K900" s="197" t="s">
        <v>30</v>
      </c>
      <c r="L900" s="195"/>
    </row>
    <row r="901" spans="1:12" s="196" customFormat="1" ht="12" customHeight="1">
      <c r="A901" s="204" t="s">
        <v>1179</v>
      </c>
      <c r="B901" s="61" t="s">
        <v>1180</v>
      </c>
      <c r="C901" s="197" t="s">
        <v>912</v>
      </c>
      <c r="D901" s="198">
        <v>43987</v>
      </c>
      <c r="E901" s="199">
        <v>44196</v>
      </c>
      <c r="F901" s="200">
        <f t="shared" si="20"/>
        <v>2659800</v>
      </c>
      <c r="G901" s="50">
        <v>0</v>
      </c>
      <c r="H901" s="201">
        <v>390</v>
      </c>
      <c r="I901" s="201">
        <v>0</v>
      </c>
      <c r="J901" s="203" t="s">
        <v>89</v>
      </c>
      <c r="K901" s="197" t="s">
        <v>30</v>
      </c>
      <c r="L901" s="195"/>
    </row>
    <row r="902" spans="1:12" s="196" customFormat="1" ht="12" customHeight="1">
      <c r="A902" s="204" t="s">
        <v>1173</v>
      </c>
      <c r="B902" s="61" t="s">
        <v>1174</v>
      </c>
      <c r="C902" s="197" t="s">
        <v>912</v>
      </c>
      <c r="D902" s="198">
        <v>43738</v>
      </c>
      <c r="E902" s="199">
        <v>44196</v>
      </c>
      <c r="F902" s="200">
        <f t="shared" si="20"/>
        <v>662699.4</v>
      </c>
      <c r="G902" s="50">
        <v>0</v>
      </c>
      <c r="H902" s="201">
        <v>97.17</v>
      </c>
      <c r="I902" s="201">
        <v>0</v>
      </c>
      <c r="J902" s="203" t="s">
        <v>89</v>
      </c>
      <c r="K902" s="197" t="s">
        <v>30</v>
      </c>
      <c r="L902" s="195"/>
    </row>
    <row r="903" spans="1:12" s="196" customFormat="1" ht="12" customHeight="1">
      <c r="A903" s="204" t="s">
        <v>1235</v>
      </c>
      <c r="B903" s="61" t="s">
        <v>1236</v>
      </c>
      <c r="C903" s="197" t="s">
        <v>912</v>
      </c>
      <c r="D903" s="198">
        <v>43131</v>
      </c>
      <c r="E903" s="199">
        <v>44196</v>
      </c>
      <c r="F903" s="200">
        <f t="shared" si="20"/>
        <v>2557500</v>
      </c>
      <c r="G903" s="50">
        <v>0</v>
      </c>
      <c r="H903" s="201">
        <v>375</v>
      </c>
      <c r="I903" s="201">
        <v>0</v>
      </c>
      <c r="J903" s="203" t="s">
        <v>89</v>
      </c>
      <c r="K903" s="197" t="s">
        <v>30</v>
      </c>
      <c r="L903" s="195"/>
    </row>
    <row r="904" spans="1:12" s="196" customFormat="1" ht="12" customHeight="1">
      <c r="A904" s="204" t="s">
        <v>1165</v>
      </c>
      <c r="B904" s="61" t="s">
        <v>1166</v>
      </c>
      <c r="C904" s="197" t="s">
        <v>912</v>
      </c>
      <c r="D904" s="198">
        <v>43441</v>
      </c>
      <c r="E904" s="199">
        <v>44196</v>
      </c>
      <c r="F904" s="200">
        <f t="shared" si="20"/>
        <v>2046000</v>
      </c>
      <c r="G904" s="50">
        <v>0</v>
      </c>
      <c r="H904" s="201">
        <v>300</v>
      </c>
      <c r="I904" s="201">
        <v>0</v>
      </c>
      <c r="J904" s="203" t="s">
        <v>89</v>
      </c>
      <c r="K904" s="197" t="s">
        <v>30</v>
      </c>
      <c r="L904" s="195"/>
    </row>
    <row r="905" spans="1:12" s="196" customFormat="1" ht="12" customHeight="1">
      <c r="A905" s="204" t="s">
        <v>1274</v>
      </c>
      <c r="B905" s="61" t="s">
        <v>1275</v>
      </c>
      <c r="C905" s="197" t="s">
        <v>912</v>
      </c>
      <c r="D905" s="198">
        <v>43986</v>
      </c>
      <c r="E905" s="199">
        <v>44196</v>
      </c>
      <c r="F905" s="200">
        <f t="shared" si="20"/>
        <v>6820000</v>
      </c>
      <c r="G905" s="50">
        <v>0</v>
      </c>
      <c r="H905" s="201">
        <v>1000</v>
      </c>
      <c r="I905" s="201">
        <v>0</v>
      </c>
      <c r="J905" s="203" t="s">
        <v>89</v>
      </c>
      <c r="K905" s="197" t="s">
        <v>30</v>
      </c>
      <c r="L905" s="195"/>
    </row>
    <row r="906" spans="1:12" s="196" customFormat="1" ht="12" customHeight="1">
      <c r="A906" s="204" t="s">
        <v>1239</v>
      </c>
      <c r="B906" s="61" t="s">
        <v>1240</v>
      </c>
      <c r="C906" s="197" t="s">
        <v>912</v>
      </c>
      <c r="D906" s="198">
        <v>43281</v>
      </c>
      <c r="E906" s="199">
        <v>44196</v>
      </c>
      <c r="F906" s="200">
        <f t="shared" si="20"/>
        <v>327360</v>
      </c>
      <c r="G906" s="50">
        <v>0</v>
      </c>
      <c r="H906" s="201">
        <v>48</v>
      </c>
      <c r="I906" s="201">
        <v>0</v>
      </c>
      <c r="J906" s="203" t="s">
        <v>89</v>
      </c>
      <c r="K906" s="197" t="s">
        <v>30</v>
      </c>
      <c r="L906" s="195"/>
    </row>
    <row r="907" spans="1:12" s="196" customFormat="1" ht="12" customHeight="1">
      <c r="A907" s="204" t="s">
        <v>1258</v>
      </c>
      <c r="B907" s="61" t="s">
        <v>1259</v>
      </c>
      <c r="C907" s="197" t="s">
        <v>912</v>
      </c>
      <c r="D907" s="198">
        <v>43980</v>
      </c>
      <c r="E907" s="199">
        <v>44196</v>
      </c>
      <c r="F907" s="200">
        <f t="shared" si="20"/>
        <v>2728000</v>
      </c>
      <c r="G907" s="50">
        <v>0</v>
      </c>
      <c r="H907" s="201">
        <v>400</v>
      </c>
      <c r="I907" s="201">
        <v>0</v>
      </c>
      <c r="J907" s="203" t="s">
        <v>89</v>
      </c>
      <c r="K907" s="197" t="s">
        <v>30</v>
      </c>
      <c r="L907" s="195"/>
    </row>
    <row r="908" spans="1:12" s="196" customFormat="1" ht="12" customHeight="1">
      <c r="A908" s="204" t="s">
        <v>1270</v>
      </c>
      <c r="B908" s="61" t="s">
        <v>1271</v>
      </c>
      <c r="C908" s="197" t="s">
        <v>912</v>
      </c>
      <c r="D908" s="198">
        <v>43788</v>
      </c>
      <c r="E908" s="199">
        <v>44196</v>
      </c>
      <c r="F908" s="200">
        <f t="shared" si="20"/>
        <v>5456000</v>
      </c>
      <c r="G908" s="50">
        <v>0</v>
      </c>
      <c r="H908" s="201">
        <v>800</v>
      </c>
      <c r="I908" s="201">
        <v>0</v>
      </c>
      <c r="J908" s="203" t="s">
        <v>89</v>
      </c>
      <c r="K908" s="197" t="s">
        <v>30</v>
      </c>
      <c r="L908" s="195"/>
    </row>
    <row r="909" spans="1:12" s="196" customFormat="1" ht="12" customHeight="1">
      <c r="A909" s="204" t="s">
        <v>1281</v>
      </c>
      <c r="B909" s="61" t="s">
        <v>1282</v>
      </c>
      <c r="C909" s="197" t="s">
        <v>912</v>
      </c>
      <c r="D909" s="198">
        <v>43875</v>
      </c>
      <c r="E909" s="199">
        <v>44196</v>
      </c>
      <c r="F909" s="200">
        <f t="shared" si="20"/>
        <v>3410000</v>
      </c>
      <c r="G909" s="50">
        <v>0</v>
      </c>
      <c r="H909" s="201">
        <v>500</v>
      </c>
      <c r="I909" s="201">
        <v>0</v>
      </c>
      <c r="J909" s="203" t="s">
        <v>89</v>
      </c>
      <c r="K909" s="197" t="s">
        <v>30</v>
      </c>
      <c r="L909" s="195"/>
    </row>
    <row r="910" spans="1:12" s="196" customFormat="1" ht="12" customHeight="1">
      <c r="A910" s="204" t="s">
        <v>1233</v>
      </c>
      <c r="B910" s="61" t="s">
        <v>1234</v>
      </c>
      <c r="C910" s="197" t="s">
        <v>912</v>
      </c>
      <c r="D910" s="198">
        <v>42976</v>
      </c>
      <c r="E910" s="199">
        <v>44196</v>
      </c>
      <c r="F910" s="200">
        <f t="shared" si="20"/>
        <v>7849820</v>
      </c>
      <c r="G910" s="50">
        <v>0</v>
      </c>
      <c r="H910" s="201">
        <v>1151</v>
      </c>
      <c r="I910" s="201">
        <v>0</v>
      </c>
      <c r="J910" s="203" t="s">
        <v>89</v>
      </c>
      <c r="K910" s="197" t="s">
        <v>30</v>
      </c>
      <c r="L910" s="195"/>
    </row>
    <row r="911" spans="1:12" s="196" customFormat="1" ht="12" customHeight="1">
      <c r="A911" s="204" t="s">
        <v>1260</v>
      </c>
      <c r="B911" s="61" t="s">
        <v>1261</v>
      </c>
      <c r="C911" s="197" t="s">
        <v>912</v>
      </c>
      <c r="D911" s="198">
        <v>43980</v>
      </c>
      <c r="E911" s="199">
        <v>44196</v>
      </c>
      <c r="F911" s="200">
        <f t="shared" si="20"/>
        <v>2046000</v>
      </c>
      <c r="G911" s="50">
        <v>0</v>
      </c>
      <c r="H911" s="201">
        <v>300</v>
      </c>
      <c r="I911" s="201">
        <v>0</v>
      </c>
      <c r="J911" s="203" t="s">
        <v>89</v>
      </c>
      <c r="K911" s="197" t="s">
        <v>30</v>
      </c>
      <c r="L911" s="195"/>
    </row>
    <row r="912" spans="1:12" s="196" customFormat="1" ht="12" customHeight="1">
      <c r="A912" s="204" t="s">
        <v>1157</v>
      </c>
      <c r="B912" s="61" t="s">
        <v>1158</v>
      </c>
      <c r="C912" s="197" t="s">
        <v>912</v>
      </c>
      <c r="D912" s="198">
        <v>43564</v>
      </c>
      <c r="E912" s="199">
        <v>44196</v>
      </c>
      <c r="F912" s="200">
        <f t="shared" si="20"/>
        <v>2884519</v>
      </c>
      <c r="G912" s="50">
        <v>0</v>
      </c>
      <c r="H912" s="201">
        <v>422.95</v>
      </c>
      <c r="I912" s="201">
        <v>0</v>
      </c>
      <c r="J912" s="203" t="s">
        <v>89</v>
      </c>
      <c r="K912" s="197" t="s">
        <v>30</v>
      </c>
      <c r="L912" s="195"/>
    </row>
    <row r="913" spans="1:12" s="196" customFormat="1" ht="12" customHeight="1">
      <c r="A913" s="204" t="s">
        <v>1229</v>
      </c>
      <c r="B913" s="61" t="s">
        <v>1230</v>
      </c>
      <c r="C913" s="197" t="s">
        <v>912</v>
      </c>
      <c r="D913" s="198">
        <v>43738</v>
      </c>
      <c r="E913" s="199">
        <v>44196</v>
      </c>
      <c r="F913" s="200">
        <f t="shared" si="20"/>
        <v>5102587.5999999996</v>
      </c>
      <c r="G913" s="50">
        <v>0</v>
      </c>
      <c r="H913" s="201">
        <v>748.18</v>
      </c>
      <c r="I913" s="201">
        <v>0</v>
      </c>
      <c r="J913" s="203" t="s">
        <v>89</v>
      </c>
      <c r="K913" s="197" t="s">
        <v>30</v>
      </c>
      <c r="L913" s="195"/>
    </row>
    <row r="914" spans="1:12" s="196" customFormat="1" ht="12" customHeight="1">
      <c r="A914" s="204" t="s">
        <v>1254</v>
      </c>
      <c r="B914" s="61" t="s">
        <v>1255</v>
      </c>
      <c r="C914" s="197" t="s">
        <v>912</v>
      </c>
      <c r="D914" s="198">
        <v>43375</v>
      </c>
      <c r="E914" s="199">
        <v>44196</v>
      </c>
      <c r="F914" s="200">
        <f t="shared" si="20"/>
        <v>577176.6</v>
      </c>
      <c r="G914" s="50">
        <v>0</v>
      </c>
      <c r="H914" s="201">
        <v>84.63</v>
      </c>
      <c r="I914" s="201">
        <v>0</v>
      </c>
      <c r="J914" s="203" t="s">
        <v>89</v>
      </c>
      <c r="K914" s="197" t="s">
        <v>30</v>
      </c>
      <c r="L914" s="195"/>
    </row>
    <row r="915" spans="1:12" s="196" customFormat="1" ht="12" customHeight="1">
      <c r="A915" s="204" t="s">
        <v>1283</v>
      </c>
      <c r="B915" s="61" t="s">
        <v>1284</v>
      </c>
      <c r="C915" s="197" t="s">
        <v>912</v>
      </c>
      <c r="D915" s="198">
        <v>43899</v>
      </c>
      <c r="E915" s="199">
        <v>44196</v>
      </c>
      <c r="F915" s="200">
        <f t="shared" si="20"/>
        <v>3410000</v>
      </c>
      <c r="G915" s="50">
        <v>0</v>
      </c>
      <c r="H915" s="201">
        <v>500</v>
      </c>
      <c r="I915" s="201">
        <v>0</v>
      </c>
      <c r="J915" s="203" t="s">
        <v>89</v>
      </c>
      <c r="K915" s="197" t="s">
        <v>30</v>
      </c>
      <c r="L915" s="195"/>
    </row>
    <row r="916" spans="1:12" s="196" customFormat="1" ht="12" customHeight="1">
      <c r="A916" s="204" t="s">
        <v>1189</v>
      </c>
      <c r="B916" s="61" t="s">
        <v>1190</v>
      </c>
      <c r="C916" s="197" t="s">
        <v>912</v>
      </c>
      <c r="D916" s="198">
        <v>42825</v>
      </c>
      <c r="E916" s="199">
        <v>44196</v>
      </c>
      <c r="F916" s="200">
        <f t="shared" si="20"/>
        <v>8184000</v>
      </c>
      <c r="G916" s="50">
        <v>0</v>
      </c>
      <c r="H916" s="201">
        <v>1200</v>
      </c>
      <c r="I916" s="201">
        <v>0</v>
      </c>
      <c r="J916" s="203" t="s">
        <v>89</v>
      </c>
      <c r="K916" s="197" t="s">
        <v>30</v>
      </c>
      <c r="L916" s="195"/>
    </row>
    <row r="917" spans="1:12" s="196" customFormat="1" ht="12" customHeight="1">
      <c r="A917" s="204" t="s">
        <v>1268</v>
      </c>
      <c r="B917" s="61" t="s">
        <v>1269</v>
      </c>
      <c r="C917" s="197" t="s">
        <v>912</v>
      </c>
      <c r="D917" s="198">
        <v>43578</v>
      </c>
      <c r="E917" s="199">
        <v>44196</v>
      </c>
      <c r="F917" s="200">
        <f t="shared" si="20"/>
        <v>6820000</v>
      </c>
      <c r="G917" s="50">
        <v>0</v>
      </c>
      <c r="H917" s="201">
        <v>1000</v>
      </c>
      <c r="I917" s="201">
        <v>0</v>
      </c>
      <c r="J917" s="203" t="s">
        <v>89</v>
      </c>
      <c r="K917" s="197" t="s">
        <v>30</v>
      </c>
      <c r="L917" s="195"/>
    </row>
    <row r="918" spans="1:12" s="196" customFormat="1" ht="12" customHeight="1">
      <c r="A918" s="204" t="s">
        <v>1276</v>
      </c>
      <c r="B918" s="61" t="s">
        <v>1269</v>
      </c>
      <c r="C918" s="197" t="s">
        <v>912</v>
      </c>
      <c r="D918" s="198">
        <v>43728</v>
      </c>
      <c r="E918" s="199">
        <v>44196</v>
      </c>
      <c r="F918" s="200">
        <f t="shared" si="20"/>
        <v>3410000</v>
      </c>
      <c r="G918" s="50">
        <v>0</v>
      </c>
      <c r="H918" s="201">
        <v>500</v>
      </c>
      <c r="I918" s="201">
        <v>0</v>
      </c>
      <c r="J918" s="203" t="s">
        <v>89</v>
      </c>
      <c r="K918" s="197" t="s">
        <v>30</v>
      </c>
      <c r="L918" s="195"/>
    </row>
    <row r="919" spans="1:12" s="196" customFormat="1" ht="12" customHeight="1">
      <c r="A919" s="204" t="s">
        <v>1211</v>
      </c>
      <c r="B919" s="61" t="s">
        <v>1212</v>
      </c>
      <c r="C919" s="197" t="s">
        <v>912</v>
      </c>
      <c r="D919" s="198">
        <v>43738</v>
      </c>
      <c r="E919" s="199">
        <v>44196</v>
      </c>
      <c r="F919" s="200">
        <f t="shared" si="20"/>
        <v>9779880</v>
      </c>
      <c r="G919" s="50">
        <v>0</v>
      </c>
      <c r="H919" s="201">
        <v>1434</v>
      </c>
      <c r="I919" s="201">
        <v>0</v>
      </c>
      <c r="J919" s="203" t="s">
        <v>89</v>
      </c>
      <c r="K919" s="197" t="s">
        <v>30</v>
      </c>
      <c r="L919" s="195"/>
    </row>
    <row r="920" spans="1:12" s="196" customFormat="1" ht="12" customHeight="1">
      <c r="A920" s="204" t="s">
        <v>1167</v>
      </c>
      <c r="B920" s="61" t="s">
        <v>1168</v>
      </c>
      <c r="C920" s="197" t="s">
        <v>912</v>
      </c>
      <c r="D920" s="198">
        <v>43725</v>
      </c>
      <c r="E920" s="199">
        <v>44196</v>
      </c>
      <c r="F920" s="200">
        <f t="shared" si="20"/>
        <v>505361.99999999994</v>
      </c>
      <c r="G920" s="50">
        <v>0</v>
      </c>
      <c r="H920" s="201">
        <v>74.099999999999994</v>
      </c>
      <c r="I920" s="201">
        <v>0</v>
      </c>
      <c r="J920" s="203" t="s">
        <v>89</v>
      </c>
      <c r="K920" s="197" t="s">
        <v>30</v>
      </c>
      <c r="L920" s="195"/>
    </row>
    <row r="921" spans="1:12" s="196" customFormat="1" ht="12" customHeight="1">
      <c r="A921" s="204" t="s">
        <v>1193</v>
      </c>
      <c r="B921" s="61" t="s">
        <v>1194</v>
      </c>
      <c r="C921" s="197" t="s">
        <v>912</v>
      </c>
      <c r="D921" s="198">
        <v>43725</v>
      </c>
      <c r="E921" s="199">
        <v>44196</v>
      </c>
      <c r="F921" s="200">
        <f t="shared" si="20"/>
        <v>2489845.6</v>
      </c>
      <c r="G921" s="50">
        <v>0</v>
      </c>
      <c r="H921" s="201">
        <v>365.08</v>
      </c>
      <c r="I921" s="201">
        <v>0</v>
      </c>
      <c r="J921" s="203" t="s">
        <v>89</v>
      </c>
      <c r="K921" s="197" t="s">
        <v>30</v>
      </c>
      <c r="L921" s="195"/>
    </row>
    <row r="922" spans="1:12" s="196" customFormat="1" ht="12" customHeight="1">
      <c r="A922" s="204" t="s">
        <v>1241</v>
      </c>
      <c r="B922" s="61" t="s">
        <v>1242</v>
      </c>
      <c r="C922" s="197" t="s">
        <v>912</v>
      </c>
      <c r="D922" s="198">
        <v>43897</v>
      </c>
      <c r="E922" s="199">
        <v>44196</v>
      </c>
      <c r="F922" s="200">
        <f t="shared" si="20"/>
        <v>682000</v>
      </c>
      <c r="G922" s="50">
        <v>0</v>
      </c>
      <c r="H922" s="201">
        <v>100</v>
      </c>
      <c r="I922" s="201">
        <v>0</v>
      </c>
      <c r="J922" s="203" t="s">
        <v>89</v>
      </c>
      <c r="K922" s="197" t="s">
        <v>30</v>
      </c>
      <c r="L922" s="195"/>
    </row>
    <row r="923" spans="1:12" s="196" customFormat="1" ht="12" customHeight="1">
      <c r="A923" s="204" t="s">
        <v>1209</v>
      </c>
      <c r="B923" s="61" t="s">
        <v>1210</v>
      </c>
      <c r="C923" s="197" t="s">
        <v>912</v>
      </c>
      <c r="D923" s="198">
        <v>43977</v>
      </c>
      <c r="E923" s="199">
        <v>44196</v>
      </c>
      <c r="F923" s="200">
        <f t="shared" si="20"/>
        <v>3410000</v>
      </c>
      <c r="G923" s="50">
        <v>0</v>
      </c>
      <c r="H923" s="201">
        <v>500</v>
      </c>
      <c r="I923" s="201">
        <v>0</v>
      </c>
      <c r="J923" s="203" t="s">
        <v>89</v>
      </c>
      <c r="K923" s="197" t="s">
        <v>30</v>
      </c>
      <c r="L923" s="195"/>
    </row>
    <row r="924" spans="1:12" s="196" customFormat="1" ht="12" customHeight="1">
      <c r="A924" s="204" t="s">
        <v>1243</v>
      </c>
      <c r="B924" s="61" t="s">
        <v>1244</v>
      </c>
      <c r="C924" s="197" t="s">
        <v>912</v>
      </c>
      <c r="D924" s="198">
        <v>43486</v>
      </c>
      <c r="E924" s="199">
        <v>44196</v>
      </c>
      <c r="F924" s="200">
        <f t="shared" si="20"/>
        <v>1650440</v>
      </c>
      <c r="G924" s="50">
        <v>0</v>
      </c>
      <c r="H924" s="201">
        <v>242</v>
      </c>
      <c r="I924" s="201">
        <v>0</v>
      </c>
      <c r="J924" s="203" t="s">
        <v>89</v>
      </c>
      <c r="K924" s="197" t="s">
        <v>30</v>
      </c>
      <c r="L924" s="195"/>
    </row>
    <row r="925" spans="1:12" s="196" customFormat="1" ht="12" customHeight="1">
      <c r="A925" s="204" t="s">
        <v>1185</v>
      </c>
      <c r="B925" s="61" t="s">
        <v>1186</v>
      </c>
      <c r="C925" s="197" t="s">
        <v>912</v>
      </c>
      <c r="D925" s="198">
        <v>43725</v>
      </c>
      <c r="E925" s="199">
        <v>44196</v>
      </c>
      <c r="F925" s="200">
        <f t="shared" si="20"/>
        <v>4073449.5999999996</v>
      </c>
      <c r="G925" s="50">
        <v>0</v>
      </c>
      <c r="H925" s="201">
        <v>597.28</v>
      </c>
      <c r="I925" s="201">
        <v>0</v>
      </c>
      <c r="J925" s="203" t="s">
        <v>89</v>
      </c>
      <c r="K925" s="197" t="s">
        <v>30</v>
      </c>
      <c r="L925" s="195"/>
    </row>
    <row r="926" spans="1:12" s="196" customFormat="1" ht="12" customHeight="1">
      <c r="A926" s="204" t="s">
        <v>1161</v>
      </c>
      <c r="B926" s="61" t="s">
        <v>1162</v>
      </c>
      <c r="C926" s="197" t="s">
        <v>912</v>
      </c>
      <c r="D926" s="198">
        <v>43698</v>
      </c>
      <c r="E926" s="199">
        <v>44196</v>
      </c>
      <c r="F926" s="200">
        <f t="shared" si="20"/>
        <v>1364000</v>
      </c>
      <c r="G926" s="50">
        <v>0</v>
      </c>
      <c r="H926" s="201">
        <v>200</v>
      </c>
      <c r="I926" s="201">
        <v>0</v>
      </c>
      <c r="J926" s="203" t="s">
        <v>89</v>
      </c>
      <c r="K926" s="197" t="s">
        <v>30</v>
      </c>
      <c r="L926" s="195"/>
    </row>
    <row r="927" spans="1:12" s="196" customFormat="1" ht="12" customHeight="1">
      <c r="A927" s="204" t="s">
        <v>1266</v>
      </c>
      <c r="B927" s="61" t="s">
        <v>1267</v>
      </c>
      <c r="C927" s="197" t="s">
        <v>912</v>
      </c>
      <c r="D927" s="198">
        <v>43371</v>
      </c>
      <c r="E927" s="199">
        <v>44196</v>
      </c>
      <c r="F927" s="200">
        <f t="shared" si="20"/>
        <v>6820000</v>
      </c>
      <c r="G927" s="50">
        <v>0</v>
      </c>
      <c r="H927" s="201">
        <v>1000</v>
      </c>
      <c r="I927" s="201">
        <v>0</v>
      </c>
      <c r="J927" s="203" t="s">
        <v>89</v>
      </c>
      <c r="K927" s="197" t="s">
        <v>30</v>
      </c>
      <c r="L927" s="195"/>
    </row>
    <row r="928" spans="1:12" s="196" customFormat="1" ht="12" customHeight="1">
      <c r="A928" s="205" t="s">
        <v>1262</v>
      </c>
      <c r="B928" s="119" t="s">
        <v>1263</v>
      </c>
      <c r="C928" s="206" t="s">
        <v>912</v>
      </c>
      <c r="D928" s="207">
        <v>43950</v>
      </c>
      <c r="E928" s="208">
        <v>44196</v>
      </c>
      <c r="F928" s="209">
        <f t="shared" si="20"/>
        <v>2046000</v>
      </c>
      <c r="G928" s="210">
        <v>0</v>
      </c>
      <c r="H928" s="211">
        <v>300</v>
      </c>
      <c r="I928" s="211">
        <v>0</v>
      </c>
      <c r="J928" s="212" t="s">
        <v>89</v>
      </c>
      <c r="K928" s="206" t="s">
        <v>30</v>
      </c>
      <c r="L928" s="195"/>
    </row>
    <row r="929" spans="1:12" s="196" customFormat="1" ht="12" customHeight="1">
      <c r="A929" s="356" t="s">
        <v>1213</v>
      </c>
      <c r="B929" s="186" t="s">
        <v>1214</v>
      </c>
      <c r="C929" s="187" t="s">
        <v>912</v>
      </c>
      <c r="D929" s="188">
        <v>42807</v>
      </c>
      <c r="E929" s="189">
        <v>44196</v>
      </c>
      <c r="F929" s="190">
        <f t="shared" ref="F929:F960" si="21">+G929+H929*$C$4</f>
        <v>6820000</v>
      </c>
      <c r="G929" s="191">
        <v>0</v>
      </c>
      <c r="H929" s="193">
        <v>1000</v>
      </c>
      <c r="I929" s="193">
        <v>0</v>
      </c>
      <c r="J929" s="357" t="s">
        <v>89</v>
      </c>
      <c r="K929" s="187" t="s">
        <v>30</v>
      </c>
      <c r="L929" s="195"/>
    </row>
    <row r="930" spans="1:12" s="196" customFormat="1" ht="12" customHeight="1">
      <c r="A930" s="204" t="s">
        <v>1279</v>
      </c>
      <c r="B930" s="61" t="s">
        <v>1280</v>
      </c>
      <c r="C930" s="197" t="s">
        <v>912</v>
      </c>
      <c r="D930" s="198">
        <v>43852</v>
      </c>
      <c r="E930" s="199">
        <v>44196</v>
      </c>
      <c r="F930" s="200">
        <f t="shared" si="21"/>
        <v>3410000</v>
      </c>
      <c r="G930" s="50">
        <v>0</v>
      </c>
      <c r="H930" s="201">
        <v>500</v>
      </c>
      <c r="I930" s="201">
        <v>0</v>
      </c>
      <c r="J930" s="203" t="s">
        <v>89</v>
      </c>
      <c r="K930" s="197" t="s">
        <v>30</v>
      </c>
      <c r="L930" s="195"/>
    </row>
    <row r="931" spans="1:12" s="196" customFormat="1" ht="12" customHeight="1">
      <c r="A931" s="204" t="s">
        <v>1197</v>
      </c>
      <c r="B931" s="61" t="s">
        <v>1198</v>
      </c>
      <c r="C931" s="197" t="s">
        <v>912</v>
      </c>
      <c r="D931" s="198">
        <v>42754</v>
      </c>
      <c r="E931" s="199">
        <v>44196</v>
      </c>
      <c r="F931" s="200">
        <f t="shared" si="21"/>
        <v>2864400</v>
      </c>
      <c r="G931" s="50">
        <v>0</v>
      </c>
      <c r="H931" s="201">
        <v>420</v>
      </c>
      <c r="I931" s="201">
        <v>0</v>
      </c>
      <c r="J931" s="203" t="s">
        <v>89</v>
      </c>
      <c r="K931" s="197" t="s">
        <v>30</v>
      </c>
      <c r="L931" s="195"/>
    </row>
    <row r="932" spans="1:12" s="196" customFormat="1" ht="12" customHeight="1">
      <c r="A932" s="204" t="s">
        <v>1245</v>
      </c>
      <c r="B932" s="61" t="s">
        <v>1246</v>
      </c>
      <c r="C932" s="197" t="s">
        <v>912</v>
      </c>
      <c r="D932" s="198">
        <v>43571</v>
      </c>
      <c r="E932" s="199">
        <v>44196</v>
      </c>
      <c r="F932" s="200">
        <f t="shared" si="21"/>
        <v>409200</v>
      </c>
      <c r="G932" s="50">
        <v>0</v>
      </c>
      <c r="H932" s="201">
        <v>60</v>
      </c>
      <c r="I932" s="201">
        <v>0</v>
      </c>
      <c r="J932" s="203" t="s">
        <v>89</v>
      </c>
      <c r="K932" s="197" t="s">
        <v>30</v>
      </c>
      <c r="L932" s="195"/>
    </row>
    <row r="933" spans="1:12" s="196" customFormat="1" ht="12" customHeight="1">
      <c r="A933" s="204" t="s">
        <v>1195</v>
      </c>
      <c r="B933" s="61" t="s">
        <v>1196</v>
      </c>
      <c r="C933" s="197" t="s">
        <v>912</v>
      </c>
      <c r="D933" s="198">
        <v>43896</v>
      </c>
      <c r="E933" s="199">
        <v>44196</v>
      </c>
      <c r="F933" s="200">
        <f t="shared" si="21"/>
        <v>6820000</v>
      </c>
      <c r="G933" s="50">
        <v>0</v>
      </c>
      <c r="H933" s="201">
        <v>1000</v>
      </c>
      <c r="I933" s="201">
        <v>0</v>
      </c>
      <c r="J933" s="203" t="s">
        <v>89</v>
      </c>
      <c r="K933" s="197" t="s">
        <v>30</v>
      </c>
      <c r="L933" s="195"/>
    </row>
    <row r="934" spans="1:12" s="196" customFormat="1" ht="12" customHeight="1">
      <c r="A934" s="204" t="s">
        <v>1237</v>
      </c>
      <c r="B934" s="61" t="s">
        <v>1238</v>
      </c>
      <c r="C934" s="197" t="s">
        <v>912</v>
      </c>
      <c r="D934" s="198">
        <v>43220</v>
      </c>
      <c r="E934" s="199">
        <v>44196</v>
      </c>
      <c r="F934" s="200">
        <f t="shared" si="21"/>
        <v>88660</v>
      </c>
      <c r="G934" s="50">
        <v>0</v>
      </c>
      <c r="H934" s="201">
        <v>13</v>
      </c>
      <c r="I934" s="201">
        <v>0</v>
      </c>
      <c r="J934" s="203" t="s">
        <v>89</v>
      </c>
      <c r="K934" s="197" t="s">
        <v>30</v>
      </c>
      <c r="L934" s="195"/>
    </row>
    <row r="935" spans="1:12" s="196" customFormat="1" ht="12" customHeight="1">
      <c r="A935" s="204" t="s">
        <v>1256</v>
      </c>
      <c r="B935" s="61" t="s">
        <v>1257</v>
      </c>
      <c r="C935" s="197" t="s">
        <v>912</v>
      </c>
      <c r="D935" s="198">
        <v>43382</v>
      </c>
      <c r="E935" s="199">
        <v>44196</v>
      </c>
      <c r="F935" s="200">
        <f t="shared" si="21"/>
        <v>1432677.4</v>
      </c>
      <c r="G935" s="50">
        <v>0</v>
      </c>
      <c r="H935" s="201">
        <v>210.07</v>
      </c>
      <c r="I935" s="201">
        <v>0</v>
      </c>
      <c r="J935" s="203" t="s">
        <v>89</v>
      </c>
      <c r="K935" s="197" t="s">
        <v>30</v>
      </c>
      <c r="L935" s="195"/>
    </row>
    <row r="936" spans="1:12" s="196" customFormat="1" ht="12" customHeight="1">
      <c r="A936" s="204" t="s">
        <v>1201</v>
      </c>
      <c r="B936" s="61" t="s">
        <v>1202</v>
      </c>
      <c r="C936" s="197" t="s">
        <v>912</v>
      </c>
      <c r="D936" s="198">
        <v>43426</v>
      </c>
      <c r="E936" s="199">
        <v>44196</v>
      </c>
      <c r="F936" s="200">
        <f t="shared" si="21"/>
        <v>11594000</v>
      </c>
      <c r="G936" s="50">
        <v>0</v>
      </c>
      <c r="H936" s="201">
        <v>1700</v>
      </c>
      <c r="I936" s="201">
        <v>0</v>
      </c>
      <c r="J936" s="203" t="s">
        <v>89</v>
      </c>
      <c r="K936" s="197" t="s">
        <v>30</v>
      </c>
      <c r="L936" s="195"/>
    </row>
    <row r="937" spans="1:12" s="196" customFormat="1" ht="12" customHeight="1">
      <c r="A937" s="204" t="s">
        <v>1277</v>
      </c>
      <c r="B937" s="61" t="s">
        <v>1278</v>
      </c>
      <c r="C937" s="197" t="s">
        <v>912</v>
      </c>
      <c r="D937" s="198">
        <v>43819</v>
      </c>
      <c r="E937" s="199">
        <v>44196</v>
      </c>
      <c r="F937" s="200">
        <f t="shared" si="21"/>
        <v>3410000</v>
      </c>
      <c r="G937" s="50">
        <v>0</v>
      </c>
      <c r="H937" s="201">
        <v>500</v>
      </c>
      <c r="I937" s="201">
        <v>0</v>
      </c>
      <c r="J937" s="203" t="s">
        <v>89</v>
      </c>
      <c r="K937" s="197" t="s">
        <v>30</v>
      </c>
      <c r="L937" s="195"/>
    </row>
    <row r="938" spans="1:12" s="196" customFormat="1" ht="12" customHeight="1">
      <c r="A938" s="204" t="s">
        <v>1181</v>
      </c>
      <c r="B938" s="61" t="s">
        <v>1182</v>
      </c>
      <c r="C938" s="197" t="s">
        <v>912</v>
      </c>
      <c r="D938" s="198">
        <v>43997</v>
      </c>
      <c r="E938" s="199">
        <v>44196</v>
      </c>
      <c r="F938" s="200">
        <f t="shared" si="21"/>
        <v>1159400</v>
      </c>
      <c r="G938" s="50">
        <v>0</v>
      </c>
      <c r="H938" s="201">
        <v>170</v>
      </c>
      <c r="I938" s="201">
        <v>0</v>
      </c>
      <c r="J938" s="203" t="s">
        <v>89</v>
      </c>
      <c r="K938" s="197" t="s">
        <v>30</v>
      </c>
      <c r="L938" s="195"/>
    </row>
    <row r="939" spans="1:12" s="196" customFormat="1" ht="12" customHeight="1">
      <c r="A939" s="204" t="s">
        <v>1219</v>
      </c>
      <c r="B939" s="61" t="s">
        <v>1220</v>
      </c>
      <c r="C939" s="197" t="s">
        <v>912</v>
      </c>
      <c r="D939" s="198">
        <v>43795</v>
      </c>
      <c r="E939" s="199">
        <v>44196</v>
      </c>
      <c r="F939" s="200">
        <f t="shared" si="21"/>
        <v>2592486.6</v>
      </c>
      <c r="G939" s="50">
        <v>0</v>
      </c>
      <c r="H939" s="201">
        <v>380.13</v>
      </c>
      <c r="I939" s="201">
        <v>0</v>
      </c>
      <c r="J939" s="203" t="s">
        <v>89</v>
      </c>
      <c r="K939" s="197" t="s">
        <v>30</v>
      </c>
      <c r="L939" s="195"/>
    </row>
    <row r="940" spans="1:12" s="196" customFormat="1" ht="12" customHeight="1">
      <c r="A940" s="204" t="s">
        <v>1171</v>
      </c>
      <c r="B940" s="61" t="s">
        <v>1172</v>
      </c>
      <c r="C940" s="197" t="s">
        <v>912</v>
      </c>
      <c r="D940" s="198">
        <v>43699</v>
      </c>
      <c r="E940" s="199">
        <v>44196</v>
      </c>
      <c r="F940" s="200">
        <f t="shared" si="21"/>
        <v>10230000</v>
      </c>
      <c r="G940" s="50">
        <v>0</v>
      </c>
      <c r="H940" s="201">
        <v>1500</v>
      </c>
      <c r="I940" s="201">
        <v>0</v>
      </c>
      <c r="J940" s="203" t="s">
        <v>89</v>
      </c>
      <c r="K940" s="197" t="s">
        <v>30</v>
      </c>
      <c r="L940" s="195"/>
    </row>
    <row r="941" spans="1:12" s="196" customFormat="1" ht="12" customHeight="1">
      <c r="A941" s="204" t="s">
        <v>1221</v>
      </c>
      <c r="B941" s="61" t="s">
        <v>1222</v>
      </c>
      <c r="C941" s="197" t="s">
        <v>912</v>
      </c>
      <c r="D941" s="198">
        <v>43396</v>
      </c>
      <c r="E941" s="199">
        <v>44196</v>
      </c>
      <c r="F941" s="200">
        <f t="shared" si="21"/>
        <v>2387000</v>
      </c>
      <c r="G941" s="50">
        <v>0</v>
      </c>
      <c r="H941" s="201">
        <v>350</v>
      </c>
      <c r="I941" s="201">
        <v>0</v>
      </c>
      <c r="J941" s="203" t="s">
        <v>89</v>
      </c>
      <c r="K941" s="197" t="s">
        <v>30</v>
      </c>
      <c r="L941" s="195"/>
    </row>
    <row r="942" spans="1:12" s="196" customFormat="1" ht="12" customHeight="1">
      <c r="A942" s="204" t="s">
        <v>1217</v>
      </c>
      <c r="B942" s="61" t="s">
        <v>1218</v>
      </c>
      <c r="C942" s="197" t="s">
        <v>912</v>
      </c>
      <c r="D942" s="198">
        <v>43795</v>
      </c>
      <c r="E942" s="199">
        <v>44196</v>
      </c>
      <c r="F942" s="200">
        <f t="shared" si="21"/>
        <v>730626.6</v>
      </c>
      <c r="G942" s="50">
        <v>0</v>
      </c>
      <c r="H942" s="201">
        <v>107.13</v>
      </c>
      <c r="I942" s="201">
        <v>0</v>
      </c>
      <c r="J942" s="203" t="s">
        <v>89</v>
      </c>
      <c r="K942" s="197" t="s">
        <v>30</v>
      </c>
      <c r="L942" s="195"/>
    </row>
    <row r="943" spans="1:12" s="196" customFormat="1" ht="12" customHeight="1">
      <c r="A943" s="204" t="s">
        <v>1183</v>
      </c>
      <c r="B943" s="61" t="s">
        <v>1184</v>
      </c>
      <c r="C943" s="197" t="s">
        <v>912</v>
      </c>
      <c r="D943" s="198">
        <v>44005</v>
      </c>
      <c r="E943" s="199">
        <v>44196</v>
      </c>
      <c r="F943" s="200">
        <f t="shared" si="21"/>
        <v>3771460</v>
      </c>
      <c r="G943" s="50">
        <v>0</v>
      </c>
      <c r="H943" s="201">
        <v>553</v>
      </c>
      <c r="I943" s="201">
        <v>0</v>
      </c>
      <c r="J943" s="203" t="s">
        <v>89</v>
      </c>
      <c r="K943" s="197" t="s">
        <v>30</v>
      </c>
      <c r="L943" s="195"/>
    </row>
    <row r="944" spans="1:12" s="196" customFormat="1" ht="12" customHeight="1">
      <c r="A944" s="204" t="s">
        <v>1159</v>
      </c>
      <c r="B944" s="61" t="s">
        <v>1160</v>
      </c>
      <c r="C944" s="197" t="s">
        <v>912</v>
      </c>
      <c r="D944" s="198">
        <v>43580</v>
      </c>
      <c r="E944" s="199">
        <v>44196</v>
      </c>
      <c r="F944" s="200">
        <f t="shared" si="21"/>
        <v>1364000</v>
      </c>
      <c r="G944" s="50">
        <v>0</v>
      </c>
      <c r="H944" s="201">
        <v>200</v>
      </c>
      <c r="I944" s="201">
        <v>0</v>
      </c>
      <c r="J944" s="203" t="s">
        <v>89</v>
      </c>
      <c r="K944" s="197" t="s">
        <v>30</v>
      </c>
      <c r="L944" s="195"/>
    </row>
    <row r="945" spans="1:12" s="196" customFormat="1" ht="12" customHeight="1">
      <c r="A945" s="204" t="s">
        <v>1223</v>
      </c>
      <c r="B945" s="61" t="s">
        <v>1224</v>
      </c>
      <c r="C945" s="197" t="s">
        <v>912</v>
      </c>
      <c r="D945" s="198">
        <v>43857</v>
      </c>
      <c r="E945" s="199">
        <v>44196</v>
      </c>
      <c r="F945" s="200">
        <f t="shared" si="21"/>
        <v>4296600</v>
      </c>
      <c r="G945" s="50">
        <v>0</v>
      </c>
      <c r="H945" s="201">
        <v>630</v>
      </c>
      <c r="I945" s="201">
        <v>0</v>
      </c>
      <c r="J945" s="203" t="s">
        <v>89</v>
      </c>
      <c r="K945" s="197" t="s">
        <v>30</v>
      </c>
      <c r="L945" s="195"/>
    </row>
    <row r="946" spans="1:12" s="196" customFormat="1" ht="12" customHeight="1">
      <c r="A946" s="204" t="s">
        <v>1247</v>
      </c>
      <c r="B946" s="61" t="s">
        <v>1075</v>
      </c>
      <c r="C946" s="197" t="s">
        <v>912</v>
      </c>
      <c r="D946" s="198">
        <v>43794</v>
      </c>
      <c r="E946" s="199">
        <v>44196</v>
      </c>
      <c r="F946" s="200">
        <f t="shared" si="21"/>
        <v>12276000</v>
      </c>
      <c r="G946" s="50">
        <v>0</v>
      </c>
      <c r="H946" s="201">
        <v>1800</v>
      </c>
      <c r="I946" s="201">
        <v>0</v>
      </c>
      <c r="J946" s="203" t="s">
        <v>89</v>
      </c>
      <c r="K946" s="197" t="s">
        <v>30</v>
      </c>
      <c r="L946" s="195"/>
    </row>
    <row r="947" spans="1:12" s="196" customFormat="1" ht="12" customHeight="1">
      <c r="A947" s="204" t="s">
        <v>1231</v>
      </c>
      <c r="B947" s="61" t="s">
        <v>1232</v>
      </c>
      <c r="C947" s="197" t="s">
        <v>912</v>
      </c>
      <c r="D947" s="198">
        <v>43536</v>
      </c>
      <c r="E947" s="199">
        <v>44196</v>
      </c>
      <c r="F947" s="200">
        <f t="shared" si="21"/>
        <v>6688374</v>
      </c>
      <c r="G947" s="50">
        <v>0</v>
      </c>
      <c r="H947" s="201">
        <v>980.7</v>
      </c>
      <c r="I947" s="201">
        <v>0</v>
      </c>
      <c r="J947" s="203" t="s">
        <v>89</v>
      </c>
      <c r="K947" s="197" t="s">
        <v>30</v>
      </c>
      <c r="L947" s="195"/>
    </row>
    <row r="948" spans="1:12" s="196" customFormat="1" ht="12" customHeight="1">
      <c r="A948" s="204" t="s">
        <v>1191</v>
      </c>
      <c r="B948" s="61" t="s">
        <v>1192</v>
      </c>
      <c r="C948" s="197" t="s">
        <v>912</v>
      </c>
      <c r="D948" s="198">
        <v>42952</v>
      </c>
      <c r="E948" s="199">
        <v>44196</v>
      </c>
      <c r="F948" s="200">
        <f t="shared" si="21"/>
        <v>9752600</v>
      </c>
      <c r="G948" s="50">
        <v>0</v>
      </c>
      <c r="H948" s="201">
        <v>1430</v>
      </c>
      <c r="I948" s="201">
        <v>0</v>
      </c>
      <c r="J948" s="203" t="s">
        <v>89</v>
      </c>
      <c r="K948" s="197" t="s">
        <v>30</v>
      </c>
      <c r="L948" s="195"/>
    </row>
    <row r="949" spans="1:12" s="196" customFormat="1" ht="12" customHeight="1">
      <c r="A949" s="204" t="s">
        <v>1215</v>
      </c>
      <c r="B949" s="61" t="s">
        <v>1216</v>
      </c>
      <c r="C949" s="197" t="s">
        <v>912</v>
      </c>
      <c r="D949" s="198">
        <v>43281</v>
      </c>
      <c r="E949" s="199">
        <v>44196</v>
      </c>
      <c r="F949" s="200">
        <f t="shared" si="21"/>
        <v>1516427</v>
      </c>
      <c r="G949" s="50">
        <v>0</v>
      </c>
      <c r="H949" s="201">
        <v>222.35</v>
      </c>
      <c r="I949" s="201">
        <v>0</v>
      </c>
      <c r="J949" s="203" t="s">
        <v>89</v>
      </c>
      <c r="K949" s="197" t="s">
        <v>30</v>
      </c>
      <c r="L949" s="195"/>
    </row>
    <row r="950" spans="1:12" s="196" customFormat="1" ht="12" customHeight="1">
      <c r="A950" s="204" t="s">
        <v>1250</v>
      </c>
      <c r="B950" s="61" t="s">
        <v>1251</v>
      </c>
      <c r="C950" s="197" t="s">
        <v>912</v>
      </c>
      <c r="D950" s="198">
        <v>43809</v>
      </c>
      <c r="E950" s="199">
        <v>44196</v>
      </c>
      <c r="F950" s="200">
        <f t="shared" si="21"/>
        <v>673816</v>
      </c>
      <c r="G950" s="50">
        <v>0</v>
      </c>
      <c r="H950" s="201">
        <v>98.8</v>
      </c>
      <c r="I950" s="201">
        <v>0</v>
      </c>
      <c r="J950" s="203" t="s">
        <v>89</v>
      </c>
      <c r="K950" s="197" t="s">
        <v>30</v>
      </c>
      <c r="L950" s="195"/>
    </row>
    <row r="951" spans="1:12" s="196" customFormat="1" ht="12" customHeight="1">
      <c r="A951" s="204" t="s">
        <v>1252</v>
      </c>
      <c r="B951" s="61" t="s">
        <v>1253</v>
      </c>
      <c r="C951" s="197" t="s">
        <v>912</v>
      </c>
      <c r="D951" s="198">
        <v>43627</v>
      </c>
      <c r="E951" s="199">
        <v>44196</v>
      </c>
      <c r="F951" s="200">
        <f t="shared" si="21"/>
        <v>1364000</v>
      </c>
      <c r="G951" s="50">
        <v>0</v>
      </c>
      <c r="H951" s="201">
        <v>200</v>
      </c>
      <c r="I951" s="201">
        <v>0</v>
      </c>
      <c r="J951" s="203" t="s">
        <v>89</v>
      </c>
      <c r="K951" s="197" t="s">
        <v>30</v>
      </c>
      <c r="L951" s="195"/>
    </row>
    <row r="952" spans="1:12" s="196" customFormat="1" ht="12" customHeight="1">
      <c r="A952" s="204" t="s">
        <v>1163</v>
      </c>
      <c r="B952" s="61" t="s">
        <v>1164</v>
      </c>
      <c r="C952" s="197" t="s">
        <v>912</v>
      </c>
      <c r="D952" s="198">
        <v>42916</v>
      </c>
      <c r="E952" s="199">
        <v>44196</v>
      </c>
      <c r="F952" s="200">
        <f t="shared" si="21"/>
        <v>1364000</v>
      </c>
      <c r="G952" s="50">
        <v>0</v>
      </c>
      <c r="H952" s="201">
        <v>200</v>
      </c>
      <c r="I952" s="201">
        <v>0</v>
      </c>
      <c r="J952" s="203" t="s">
        <v>89</v>
      </c>
      <c r="K952" s="197" t="s">
        <v>30</v>
      </c>
      <c r="L952" s="195"/>
    </row>
    <row r="953" spans="1:12" s="196" customFormat="1" ht="12" customHeight="1">
      <c r="A953" s="204" t="s">
        <v>1227</v>
      </c>
      <c r="B953" s="61" t="s">
        <v>1228</v>
      </c>
      <c r="C953" s="197" t="s">
        <v>912</v>
      </c>
      <c r="D953" s="198">
        <v>44011</v>
      </c>
      <c r="E953" s="199">
        <v>44196</v>
      </c>
      <c r="F953" s="200">
        <f t="shared" si="21"/>
        <v>4092000</v>
      </c>
      <c r="G953" s="50">
        <v>0</v>
      </c>
      <c r="H953" s="201">
        <v>600</v>
      </c>
      <c r="I953" s="201">
        <v>0</v>
      </c>
      <c r="J953" s="203" t="s">
        <v>89</v>
      </c>
      <c r="K953" s="197" t="s">
        <v>30</v>
      </c>
      <c r="L953" s="195"/>
    </row>
    <row r="954" spans="1:12" s="196" customFormat="1" ht="12" customHeight="1">
      <c r="A954" s="204" t="s">
        <v>1248</v>
      </c>
      <c r="B954" s="61" t="s">
        <v>1249</v>
      </c>
      <c r="C954" s="197" t="s">
        <v>912</v>
      </c>
      <c r="D954" s="198">
        <v>43887</v>
      </c>
      <c r="E954" s="199">
        <v>44196</v>
      </c>
      <c r="F954" s="200">
        <f t="shared" si="21"/>
        <v>272800</v>
      </c>
      <c r="G954" s="50">
        <v>0</v>
      </c>
      <c r="H954" s="201">
        <v>40</v>
      </c>
      <c r="I954" s="201">
        <v>0</v>
      </c>
      <c r="J954" s="203" t="s">
        <v>89</v>
      </c>
      <c r="K954" s="197" t="s">
        <v>30</v>
      </c>
      <c r="L954" s="195"/>
    </row>
    <row r="955" spans="1:12" s="196" customFormat="1" ht="12" customHeight="1">
      <c r="A955" s="204" t="s">
        <v>1287</v>
      </c>
      <c r="B955" s="61" t="s">
        <v>1288</v>
      </c>
      <c r="C955" s="197" t="s">
        <v>912</v>
      </c>
      <c r="D955" s="198">
        <v>42984</v>
      </c>
      <c r="E955" s="199">
        <v>44196</v>
      </c>
      <c r="F955" s="200">
        <f t="shared" si="21"/>
        <v>3069000</v>
      </c>
      <c r="G955" s="50">
        <v>0</v>
      </c>
      <c r="H955" s="201">
        <v>450</v>
      </c>
      <c r="I955" s="201">
        <v>0</v>
      </c>
      <c r="J955" s="203" t="s">
        <v>89</v>
      </c>
      <c r="K955" s="197" t="s">
        <v>30</v>
      </c>
      <c r="L955" s="195"/>
    </row>
    <row r="956" spans="1:12" s="196" customFormat="1" ht="12" customHeight="1">
      <c r="A956" s="204" t="s">
        <v>1289</v>
      </c>
      <c r="B956" s="61" t="s">
        <v>1288</v>
      </c>
      <c r="C956" s="197" t="s">
        <v>912</v>
      </c>
      <c r="D956" s="198">
        <v>43059</v>
      </c>
      <c r="E956" s="199">
        <v>44196</v>
      </c>
      <c r="F956" s="200">
        <f t="shared" si="21"/>
        <v>5626500</v>
      </c>
      <c r="G956" s="50">
        <v>0</v>
      </c>
      <c r="H956" s="201">
        <v>825</v>
      </c>
      <c r="I956" s="201">
        <v>0</v>
      </c>
      <c r="J956" s="203" t="s">
        <v>89</v>
      </c>
      <c r="K956" s="197" t="s">
        <v>30</v>
      </c>
      <c r="L956" s="195"/>
    </row>
    <row r="957" spans="1:12" s="196" customFormat="1" ht="12" customHeight="1">
      <c r="A957" s="204" t="s">
        <v>1207</v>
      </c>
      <c r="B957" s="61" t="s">
        <v>1208</v>
      </c>
      <c r="C957" s="197" t="s">
        <v>912</v>
      </c>
      <c r="D957" s="198">
        <v>43887</v>
      </c>
      <c r="E957" s="199">
        <v>44196</v>
      </c>
      <c r="F957" s="200">
        <f t="shared" si="21"/>
        <v>7672500</v>
      </c>
      <c r="G957" s="50">
        <v>0</v>
      </c>
      <c r="H957" s="201">
        <v>1125</v>
      </c>
      <c r="I957" s="201">
        <v>0</v>
      </c>
      <c r="J957" s="203" t="s">
        <v>89</v>
      </c>
      <c r="K957" s="197" t="s">
        <v>30</v>
      </c>
      <c r="L957" s="195"/>
    </row>
    <row r="958" spans="1:12" s="196" customFormat="1" ht="12" customHeight="1">
      <c r="A958" s="204" t="s">
        <v>1264</v>
      </c>
      <c r="B958" s="61" t="s">
        <v>1265</v>
      </c>
      <c r="C958" s="197" t="s">
        <v>912</v>
      </c>
      <c r="D958" s="198">
        <v>42787</v>
      </c>
      <c r="E958" s="199">
        <v>44196</v>
      </c>
      <c r="F958" s="200">
        <f t="shared" si="21"/>
        <v>2216500</v>
      </c>
      <c r="G958" s="50">
        <v>0</v>
      </c>
      <c r="H958" s="201">
        <v>325</v>
      </c>
      <c r="I958" s="201">
        <v>0</v>
      </c>
      <c r="J958" s="203" t="s">
        <v>89</v>
      </c>
      <c r="K958" s="197" t="s">
        <v>30</v>
      </c>
      <c r="L958" s="195"/>
    </row>
    <row r="959" spans="1:12" s="196" customFormat="1" ht="12" customHeight="1">
      <c r="A959" s="204" t="s">
        <v>1175</v>
      </c>
      <c r="B959" s="61" t="s">
        <v>1176</v>
      </c>
      <c r="C959" s="197" t="s">
        <v>912</v>
      </c>
      <c r="D959" s="198">
        <v>42916</v>
      </c>
      <c r="E959" s="199">
        <v>44196</v>
      </c>
      <c r="F959" s="200">
        <f t="shared" si="21"/>
        <v>4235220</v>
      </c>
      <c r="G959" s="50">
        <v>0</v>
      </c>
      <c r="H959" s="201">
        <v>621</v>
      </c>
      <c r="I959" s="201">
        <v>0</v>
      </c>
      <c r="J959" s="203" t="s">
        <v>89</v>
      </c>
      <c r="K959" s="197" t="s">
        <v>30</v>
      </c>
      <c r="L959" s="195"/>
    </row>
    <row r="960" spans="1:12" s="196" customFormat="1" ht="12" customHeight="1">
      <c r="A960" s="204" t="s">
        <v>1177</v>
      </c>
      <c r="B960" s="61" t="s">
        <v>1178</v>
      </c>
      <c r="C960" s="197" t="s">
        <v>912</v>
      </c>
      <c r="D960" s="198">
        <v>43773</v>
      </c>
      <c r="E960" s="199">
        <v>44196</v>
      </c>
      <c r="F960" s="200">
        <f t="shared" si="21"/>
        <v>682000</v>
      </c>
      <c r="G960" s="50">
        <v>0</v>
      </c>
      <c r="H960" s="201">
        <v>100</v>
      </c>
      <c r="I960" s="201">
        <v>0</v>
      </c>
      <c r="J960" s="203" t="s">
        <v>89</v>
      </c>
      <c r="K960" s="197" t="s">
        <v>30</v>
      </c>
      <c r="L960" s="195"/>
    </row>
    <row r="961" spans="1:12" s="196" customFormat="1" ht="12" customHeight="1">
      <c r="A961" s="204" t="s">
        <v>1199</v>
      </c>
      <c r="B961" s="61" t="s">
        <v>1200</v>
      </c>
      <c r="C961" s="197" t="s">
        <v>912</v>
      </c>
      <c r="D961" s="198">
        <v>43746</v>
      </c>
      <c r="E961" s="199">
        <v>44196</v>
      </c>
      <c r="F961" s="200">
        <f t="shared" ref="F961:F965" si="22">+G961+H961*$C$4</f>
        <v>2671189.4</v>
      </c>
      <c r="G961" s="50">
        <v>0</v>
      </c>
      <c r="H961" s="201">
        <v>391.67</v>
      </c>
      <c r="I961" s="201">
        <v>0</v>
      </c>
      <c r="J961" s="203" t="s">
        <v>89</v>
      </c>
      <c r="K961" s="197" t="s">
        <v>30</v>
      </c>
      <c r="L961" s="195"/>
    </row>
    <row r="962" spans="1:12" s="196" customFormat="1" ht="12" customHeight="1">
      <c r="A962" s="204" t="s">
        <v>1205</v>
      </c>
      <c r="B962" s="61" t="s">
        <v>1206</v>
      </c>
      <c r="C962" s="197" t="s">
        <v>912</v>
      </c>
      <c r="D962" s="198">
        <v>43770</v>
      </c>
      <c r="E962" s="199">
        <v>44196</v>
      </c>
      <c r="F962" s="200">
        <f t="shared" si="22"/>
        <v>3410000</v>
      </c>
      <c r="G962" s="50">
        <v>0</v>
      </c>
      <c r="H962" s="201">
        <v>500</v>
      </c>
      <c r="I962" s="201">
        <v>0</v>
      </c>
      <c r="J962" s="203" t="s">
        <v>89</v>
      </c>
      <c r="K962" s="197" t="s">
        <v>30</v>
      </c>
      <c r="L962" s="195"/>
    </row>
    <row r="963" spans="1:12" s="196" customFormat="1" ht="12" customHeight="1">
      <c r="A963" s="204" t="s">
        <v>1285</v>
      </c>
      <c r="B963" s="61" t="s">
        <v>1286</v>
      </c>
      <c r="C963" s="197" t="s">
        <v>912</v>
      </c>
      <c r="D963" s="198">
        <v>43187</v>
      </c>
      <c r="E963" s="199">
        <v>44196</v>
      </c>
      <c r="F963" s="200">
        <f t="shared" si="22"/>
        <v>8728236</v>
      </c>
      <c r="G963" s="50">
        <v>0</v>
      </c>
      <c r="H963" s="201">
        <v>1279.8</v>
      </c>
      <c r="I963" s="201">
        <v>0</v>
      </c>
      <c r="J963" s="203" t="s">
        <v>89</v>
      </c>
      <c r="K963" s="197" t="s">
        <v>30</v>
      </c>
      <c r="L963" s="195"/>
    </row>
    <row r="964" spans="1:12" s="196" customFormat="1" ht="12" customHeight="1">
      <c r="A964" s="204" t="s">
        <v>1292</v>
      </c>
      <c r="B964" s="61" t="s">
        <v>1293</v>
      </c>
      <c r="C964" s="197" t="s">
        <v>912</v>
      </c>
      <c r="D964" s="198">
        <v>43404</v>
      </c>
      <c r="E964" s="199">
        <v>44196</v>
      </c>
      <c r="F964" s="200">
        <f t="shared" si="22"/>
        <v>2225638.7999999998</v>
      </c>
      <c r="G964" s="50">
        <v>0</v>
      </c>
      <c r="H964" s="201">
        <v>326.33999999999997</v>
      </c>
      <c r="I964" s="201">
        <v>0</v>
      </c>
      <c r="J964" s="203" t="s">
        <v>89</v>
      </c>
      <c r="K964" s="197" t="s">
        <v>30</v>
      </c>
      <c r="L964" s="195"/>
    </row>
    <row r="965" spans="1:12" s="196" customFormat="1" ht="12" customHeight="1">
      <c r="A965" s="204" t="s">
        <v>1225</v>
      </c>
      <c r="B965" s="61" t="s">
        <v>1226</v>
      </c>
      <c r="C965" s="197" t="s">
        <v>912</v>
      </c>
      <c r="D965" s="198">
        <v>44006</v>
      </c>
      <c r="E965" s="199">
        <v>44196</v>
      </c>
      <c r="F965" s="200">
        <f t="shared" si="22"/>
        <v>3410000</v>
      </c>
      <c r="G965" s="50">
        <v>0</v>
      </c>
      <c r="H965" s="201">
        <v>500</v>
      </c>
      <c r="I965" s="201">
        <v>0</v>
      </c>
      <c r="J965" s="203" t="s">
        <v>89</v>
      </c>
      <c r="K965" s="197" t="s">
        <v>30</v>
      </c>
      <c r="L965" s="195"/>
    </row>
    <row r="966" spans="1:12" s="196" customFormat="1" ht="12" customHeight="1">
      <c r="A966" s="204"/>
      <c r="B966" s="61" t="s">
        <v>1294</v>
      </c>
      <c r="C966" s="197" t="s">
        <v>912</v>
      </c>
      <c r="D966" s="198">
        <v>44012</v>
      </c>
      <c r="E966" s="199">
        <v>44196</v>
      </c>
      <c r="F966" s="200">
        <f t="shared" ref="F966:F968" si="23">+G966+H966*$C$4</f>
        <v>1868561945.8</v>
      </c>
      <c r="G966" s="50">
        <v>0</v>
      </c>
      <c r="H966" s="201">
        <v>273982.69</v>
      </c>
      <c r="I966" s="201">
        <v>0</v>
      </c>
      <c r="J966" s="203" t="s">
        <v>89</v>
      </c>
      <c r="K966" s="197" t="s">
        <v>30</v>
      </c>
      <c r="L966" s="195"/>
    </row>
    <row r="967" spans="1:12" s="196" customFormat="1" ht="12" customHeight="1">
      <c r="A967" s="204"/>
      <c r="B967" s="61" t="s">
        <v>1294</v>
      </c>
      <c r="C967" s="197" t="s">
        <v>912</v>
      </c>
      <c r="D967" s="198">
        <v>44012</v>
      </c>
      <c r="E967" s="199">
        <v>44196</v>
      </c>
      <c r="F967" s="200">
        <f t="shared" si="23"/>
        <v>2497614466.5999999</v>
      </c>
      <c r="G967" s="50">
        <v>0</v>
      </c>
      <c r="H967" s="201">
        <v>366219.13</v>
      </c>
      <c r="I967" s="201">
        <v>0</v>
      </c>
      <c r="J967" s="203" t="s">
        <v>89</v>
      </c>
      <c r="K967" s="197" t="s">
        <v>30</v>
      </c>
      <c r="L967" s="195"/>
    </row>
    <row r="968" spans="1:12" s="196" customFormat="1" ht="11.25" customHeight="1">
      <c r="A968" s="205"/>
      <c r="B968" s="119" t="s">
        <v>1295</v>
      </c>
      <c r="C968" s="206" t="s">
        <v>912</v>
      </c>
      <c r="D968" s="207">
        <v>44012</v>
      </c>
      <c r="E968" s="208">
        <v>44196</v>
      </c>
      <c r="F968" s="209">
        <f t="shared" si="23"/>
        <v>100353866</v>
      </c>
      <c r="G968" s="210">
        <v>100353866</v>
      </c>
      <c r="H968" s="211">
        <v>0</v>
      </c>
      <c r="I968" s="211">
        <v>0</v>
      </c>
      <c r="J968" s="212" t="s">
        <v>89</v>
      </c>
      <c r="K968" s="206" t="s">
        <v>30</v>
      </c>
      <c r="L968" s="195"/>
    </row>
    <row r="969" spans="1:12" s="196" customFormat="1" ht="12" customHeight="1">
      <c r="A969" s="213"/>
      <c r="B969" s="214"/>
      <c r="C969" s="214"/>
      <c r="D969" s="215"/>
      <c r="E969" s="216" t="s">
        <v>67</v>
      </c>
      <c r="F969" s="217">
        <f>+SUM(F10:F968)</f>
        <v>57220299131.410019</v>
      </c>
      <c r="G969" s="217">
        <f>+SUM(G10:G968)</f>
        <v>2869826041</v>
      </c>
      <c r="H969" s="218">
        <f>+SUM(H10:H968)</f>
        <v>5612339.7600000016</v>
      </c>
      <c r="I969" s="218">
        <f>+SUM(I10:I968)</f>
        <v>2095465.5100000002</v>
      </c>
      <c r="J969" s="214"/>
      <c r="K969" s="219"/>
      <c r="L969" s="195"/>
    </row>
    <row r="970" spans="1:12" s="196" customFormat="1" ht="13.5" customHeight="1">
      <c r="A970" s="135" t="s">
        <v>1296</v>
      </c>
      <c r="B970" s="136"/>
      <c r="C970" s="137"/>
      <c r="D970" s="138"/>
      <c r="E970" s="220"/>
      <c r="F970" s="140">
        <f>ROUND(+G970+H970*$C$4,0)+(I970)*C5-33</f>
        <v>-175208220</v>
      </c>
      <c r="G970" s="141">
        <v>0</v>
      </c>
      <c r="H970" s="142">
        <v>-25690.35</v>
      </c>
      <c r="I970" s="142">
        <v>0</v>
      </c>
      <c r="J970" s="221"/>
      <c r="K970" s="222"/>
      <c r="L970" s="195"/>
    </row>
    <row r="971" spans="1:12" s="196" customFormat="1" ht="13.5" customHeight="1">
      <c r="A971" s="135" t="s">
        <v>1297</v>
      </c>
      <c r="B971" s="136"/>
      <c r="C971" s="137"/>
      <c r="D971" s="138"/>
      <c r="E971" s="220"/>
      <c r="F971" s="140">
        <f>+G971+H971+I971*$C$5</f>
        <v>-51363174.960000001</v>
      </c>
      <c r="G971" s="141">
        <v>0</v>
      </c>
      <c r="H971" s="142">
        <v>0</v>
      </c>
      <c r="I971" s="142">
        <v>-6695.76</v>
      </c>
      <c r="J971" s="221"/>
      <c r="K971" s="222"/>
      <c r="L971" s="195"/>
    </row>
    <row r="972" spans="1:12" ht="13.5" customHeight="1">
      <c r="A972" s="223" t="s">
        <v>1298</v>
      </c>
      <c r="D972" s="224"/>
      <c r="E972" s="225" t="s">
        <v>70</v>
      </c>
      <c r="F972" s="226">
        <f>SUM(F969:F971)</f>
        <v>56993727736.45002</v>
      </c>
      <c r="G972" s="226">
        <f>SUM(G969:G971)</f>
        <v>2869826041</v>
      </c>
      <c r="H972" s="227">
        <f>SUM(H969:H970)</f>
        <v>5586649.410000002</v>
      </c>
      <c r="I972" s="227">
        <f>SUM(I969:I971)</f>
        <v>2088769.7500000002</v>
      </c>
    </row>
    <row r="973" spans="1:12" s="234" customFormat="1" ht="10.5" customHeight="1">
      <c r="A973" s="228"/>
      <c r="B973" s="229"/>
      <c r="C973" s="230"/>
      <c r="D973" s="231"/>
      <c r="E973" s="97"/>
      <c r="F973" s="98"/>
      <c r="G973" s="98"/>
      <c r="H973" s="232"/>
      <c r="I973" s="98"/>
      <c r="J973" s="233"/>
      <c r="K973" s="230"/>
    </row>
    <row r="974" spans="1:12" s="234" customFormat="1" ht="10.5" customHeight="1">
      <c r="A974" s="228"/>
      <c r="B974" s="229"/>
      <c r="C974" s="230"/>
      <c r="D974" s="231"/>
      <c r="E974" s="97"/>
      <c r="F974" s="235"/>
      <c r="G974" s="235"/>
      <c r="H974" s="236"/>
      <c r="I974" s="235"/>
      <c r="J974" s="237"/>
      <c r="K974" s="230"/>
    </row>
    <row r="975" spans="1:12" ht="10.5" customHeight="1">
      <c r="A975" s="238"/>
      <c r="E975" s="225"/>
      <c r="F975" s="235"/>
      <c r="G975" s="235"/>
      <c r="H975" s="236"/>
      <c r="I975" s="235"/>
      <c r="J975" s="237"/>
    </row>
    <row r="976" spans="1:12" ht="14.1" customHeight="1">
      <c r="A976" s="22" t="s">
        <v>71</v>
      </c>
      <c r="F976" s="150"/>
    </row>
    <row r="977" spans="1:11" ht="12.75" customHeight="1">
      <c r="A977" s="379" t="s">
        <v>15</v>
      </c>
      <c r="B977" s="379" t="s">
        <v>83</v>
      </c>
      <c r="C977" s="379" t="s">
        <v>17</v>
      </c>
      <c r="D977" s="380" t="s">
        <v>84</v>
      </c>
      <c r="E977" s="381" t="s">
        <v>19</v>
      </c>
      <c r="F977" s="239" t="s">
        <v>20</v>
      </c>
      <c r="G977" s="382" t="s">
        <v>20</v>
      </c>
      <c r="H977" s="382"/>
      <c r="I977" s="382"/>
      <c r="J977" s="379" t="s">
        <v>21</v>
      </c>
      <c r="K977" s="379" t="s">
        <v>22</v>
      </c>
    </row>
    <row r="978" spans="1:11" ht="15" customHeight="1">
      <c r="A978" s="379"/>
      <c r="B978" s="379"/>
      <c r="C978" s="379"/>
      <c r="D978" s="380"/>
      <c r="E978" s="381"/>
      <c r="F978" s="239" t="s">
        <v>23</v>
      </c>
      <c r="G978" s="240" t="s">
        <v>24</v>
      </c>
      <c r="H978" s="241" t="s">
        <v>25</v>
      </c>
      <c r="I978" s="242" t="s">
        <v>1299</v>
      </c>
      <c r="J978" s="379"/>
      <c r="K978" s="379"/>
    </row>
    <row r="979" spans="1:11" ht="12" customHeight="1">
      <c r="A979" s="185" t="s">
        <v>653</v>
      </c>
      <c r="B979" s="186" t="s">
        <v>650</v>
      </c>
      <c r="C979" s="187" t="s">
        <v>88</v>
      </c>
      <c r="D979" s="188">
        <v>43362</v>
      </c>
      <c r="E979" s="189">
        <v>44665</v>
      </c>
      <c r="F979" s="190">
        <f t="shared" ref="F979:F1011" si="24">+G979+H979*$C$4</f>
        <v>143220000</v>
      </c>
      <c r="G979" s="191">
        <v>0</v>
      </c>
      <c r="H979" s="192">
        <v>21000</v>
      </c>
      <c r="I979" s="193">
        <v>0</v>
      </c>
      <c r="J979" s="194" t="s">
        <v>89</v>
      </c>
      <c r="K979" s="187" t="s">
        <v>30</v>
      </c>
    </row>
    <row r="980" spans="1:11" ht="12" customHeight="1">
      <c r="A980" s="49" t="s">
        <v>1300</v>
      </c>
      <c r="B980" s="61" t="s">
        <v>650</v>
      </c>
      <c r="C980" s="197" t="s">
        <v>88</v>
      </c>
      <c r="D980" s="198">
        <v>43438</v>
      </c>
      <c r="E980" s="199">
        <v>44666</v>
      </c>
      <c r="F980" s="200">
        <f t="shared" si="24"/>
        <v>29680640</v>
      </c>
      <c r="G980" s="50">
        <v>0</v>
      </c>
      <c r="H980" s="62">
        <v>4352</v>
      </c>
      <c r="I980" s="201">
        <v>0</v>
      </c>
      <c r="J980" s="202" t="s">
        <v>89</v>
      </c>
      <c r="K980" s="197" t="s">
        <v>30</v>
      </c>
    </row>
    <row r="981" spans="1:11" ht="12" customHeight="1">
      <c r="A981" s="49" t="s">
        <v>655</v>
      </c>
      <c r="B981" s="61" t="s">
        <v>650</v>
      </c>
      <c r="C981" s="197" t="s">
        <v>88</v>
      </c>
      <c r="D981" s="198">
        <v>43326</v>
      </c>
      <c r="E981" s="199">
        <v>44666</v>
      </c>
      <c r="F981" s="200">
        <f t="shared" si="24"/>
        <v>31372000</v>
      </c>
      <c r="G981" s="50">
        <v>0</v>
      </c>
      <c r="H981" s="62">
        <v>4600</v>
      </c>
      <c r="I981" s="201">
        <v>0</v>
      </c>
      <c r="J981" s="202" t="s">
        <v>89</v>
      </c>
      <c r="K981" s="197" t="s">
        <v>30</v>
      </c>
    </row>
    <row r="982" spans="1:11" ht="12" customHeight="1">
      <c r="A982" s="49" t="s">
        <v>653</v>
      </c>
      <c r="B982" s="61" t="s">
        <v>650</v>
      </c>
      <c r="C982" s="197" t="s">
        <v>88</v>
      </c>
      <c r="D982" s="198">
        <v>43362</v>
      </c>
      <c r="E982" s="199">
        <v>45030</v>
      </c>
      <c r="F982" s="200">
        <f t="shared" si="24"/>
        <v>143220000</v>
      </c>
      <c r="G982" s="50">
        <v>0</v>
      </c>
      <c r="H982" s="62">
        <v>21000</v>
      </c>
      <c r="I982" s="201">
        <v>0</v>
      </c>
      <c r="J982" s="202" t="s">
        <v>89</v>
      </c>
      <c r="K982" s="197" t="s">
        <v>30</v>
      </c>
    </row>
    <row r="983" spans="1:11" ht="12" customHeight="1">
      <c r="A983" s="49" t="s">
        <v>1301</v>
      </c>
      <c r="B983" s="61" t="s">
        <v>650</v>
      </c>
      <c r="C983" s="197" t="s">
        <v>88</v>
      </c>
      <c r="D983" s="198">
        <v>43438</v>
      </c>
      <c r="E983" s="199">
        <v>45031</v>
      </c>
      <c r="F983" s="200">
        <f t="shared" si="24"/>
        <v>14840320</v>
      </c>
      <c r="G983" s="50">
        <v>0</v>
      </c>
      <c r="H983" s="62">
        <v>2176</v>
      </c>
      <c r="I983" s="201">
        <v>0</v>
      </c>
      <c r="J983" s="202" t="s">
        <v>89</v>
      </c>
      <c r="K983" s="197" t="s">
        <v>30</v>
      </c>
    </row>
    <row r="984" spans="1:11" ht="12" customHeight="1">
      <c r="A984" s="49" t="s">
        <v>655</v>
      </c>
      <c r="B984" s="61" t="s">
        <v>650</v>
      </c>
      <c r="C984" s="197" t="s">
        <v>88</v>
      </c>
      <c r="D984" s="198">
        <v>43326</v>
      </c>
      <c r="E984" s="199">
        <v>45031</v>
      </c>
      <c r="F984" s="200">
        <f t="shared" si="24"/>
        <v>31372000</v>
      </c>
      <c r="G984" s="50">
        <v>0</v>
      </c>
      <c r="H984" s="62">
        <v>4600</v>
      </c>
      <c r="I984" s="201">
        <v>0</v>
      </c>
      <c r="J984" s="202" t="s">
        <v>89</v>
      </c>
      <c r="K984" s="197" t="s">
        <v>30</v>
      </c>
    </row>
    <row r="985" spans="1:11" ht="12" customHeight="1">
      <c r="A985" s="49" t="s">
        <v>675</v>
      </c>
      <c r="B985" s="61" t="s">
        <v>676</v>
      </c>
      <c r="C985" s="197" t="s">
        <v>88</v>
      </c>
      <c r="D985" s="198">
        <v>43805</v>
      </c>
      <c r="E985" s="199">
        <v>44504</v>
      </c>
      <c r="F985" s="200">
        <f t="shared" si="24"/>
        <v>21824000</v>
      </c>
      <c r="G985" s="50">
        <v>0</v>
      </c>
      <c r="H985" s="62">
        <v>3200</v>
      </c>
      <c r="I985" s="201">
        <v>0</v>
      </c>
      <c r="J985" s="202" t="s">
        <v>89</v>
      </c>
      <c r="K985" s="197" t="s">
        <v>30</v>
      </c>
    </row>
    <row r="986" spans="1:11" ht="12" customHeight="1">
      <c r="A986" s="49" t="s">
        <v>1302</v>
      </c>
      <c r="B986" s="61" t="s">
        <v>676</v>
      </c>
      <c r="C986" s="197" t="s">
        <v>88</v>
      </c>
      <c r="D986" s="198">
        <v>43746</v>
      </c>
      <c r="E986" s="199">
        <v>44505</v>
      </c>
      <c r="F986" s="200">
        <f t="shared" si="24"/>
        <v>5728800</v>
      </c>
      <c r="G986" s="50">
        <v>0</v>
      </c>
      <c r="H986" s="62">
        <v>840</v>
      </c>
      <c r="I986" s="201">
        <v>0</v>
      </c>
      <c r="J986" s="202" t="s">
        <v>89</v>
      </c>
      <c r="K986" s="197" t="s">
        <v>30</v>
      </c>
    </row>
    <row r="987" spans="1:11" ht="12" customHeight="1">
      <c r="A987" s="49" t="s">
        <v>1302</v>
      </c>
      <c r="B987" s="61" t="s">
        <v>676</v>
      </c>
      <c r="C987" s="197" t="s">
        <v>88</v>
      </c>
      <c r="D987" s="198">
        <v>43746</v>
      </c>
      <c r="E987" s="199">
        <v>44686</v>
      </c>
      <c r="F987" s="200">
        <f t="shared" si="24"/>
        <v>4910400</v>
      </c>
      <c r="G987" s="50">
        <v>0</v>
      </c>
      <c r="H987" s="62">
        <v>720</v>
      </c>
      <c r="I987" s="201">
        <v>0</v>
      </c>
      <c r="J987" s="202" t="s">
        <v>89</v>
      </c>
      <c r="K987" s="197" t="s">
        <v>30</v>
      </c>
    </row>
    <row r="988" spans="1:11" ht="12" customHeight="1">
      <c r="A988" s="243" t="s">
        <v>675</v>
      </c>
      <c r="B988" s="119" t="s">
        <v>676</v>
      </c>
      <c r="C988" s="206" t="s">
        <v>88</v>
      </c>
      <c r="D988" s="207">
        <v>43805</v>
      </c>
      <c r="E988" s="208">
        <v>44686</v>
      </c>
      <c r="F988" s="209">
        <f t="shared" si="24"/>
        <v>21824000</v>
      </c>
      <c r="G988" s="210">
        <v>0</v>
      </c>
      <c r="H988" s="125">
        <v>3200</v>
      </c>
      <c r="I988" s="211">
        <v>0</v>
      </c>
      <c r="J988" s="244" t="s">
        <v>89</v>
      </c>
      <c r="K988" s="206" t="s">
        <v>30</v>
      </c>
    </row>
    <row r="989" spans="1:11" ht="12" customHeight="1">
      <c r="A989" s="185" t="s">
        <v>675</v>
      </c>
      <c r="B989" s="186" t="s">
        <v>676</v>
      </c>
      <c r="C989" s="187" t="s">
        <v>88</v>
      </c>
      <c r="D989" s="188">
        <v>43805</v>
      </c>
      <c r="E989" s="189">
        <v>44869</v>
      </c>
      <c r="F989" s="190">
        <f t="shared" si="24"/>
        <v>21824000</v>
      </c>
      <c r="G989" s="191">
        <v>0</v>
      </c>
      <c r="H989" s="192">
        <v>3200</v>
      </c>
      <c r="I989" s="193">
        <v>0</v>
      </c>
      <c r="J989" s="194" t="s">
        <v>89</v>
      </c>
      <c r="K989" s="187" t="s">
        <v>30</v>
      </c>
    </row>
    <row r="990" spans="1:11" ht="12" customHeight="1">
      <c r="A990" s="49" t="s">
        <v>1302</v>
      </c>
      <c r="B990" s="61" t="s">
        <v>676</v>
      </c>
      <c r="C990" s="197" t="s">
        <v>88</v>
      </c>
      <c r="D990" s="198">
        <v>43746</v>
      </c>
      <c r="E990" s="199">
        <v>44870</v>
      </c>
      <c r="F990" s="200">
        <f t="shared" si="24"/>
        <v>4092000</v>
      </c>
      <c r="G990" s="50">
        <v>0</v>
      </c>
      <c r="H990" s="62">
        <v>600</v>
      </c>
      <c r="I990" s="201">
        <v>0</v>
      </c>
      <c r="J990" s="202" t="s">
        <v>89</v>
      </c>
      <c r="K990" s="197" t="s">
        <v>30</v>
      </c>
    </row>
    <row r="991" spans="1:11" ht="12" customHeight="1">
      <c r="A991" s="49" t="s">
        <v>1302</v>
      </c>
      <c r="B991" s="61" t="s">
        <v>676</v>
      </c>
      <c r="C991" s="197" t="s">
        <v>88</v>
      </c>
      <c r="D991" s="198">
        <v>43746</v>
      </c>
      <c r="E991" s="199">
        <v>45051</v>
      </c>
      <c r="F991" s="200">
        <f t="shared" si="24"/>
        <v>3273600</v>
      </c>
      <c r="G991" s="50">
        <v>0</v>
      </c>
      <c r="H991" s="62">
        <v>480</v>
      </c>
      <c r="I991" s="201">
        <v>0</v>
      </c>
      <c r="J991" s="202" t="s">
        <v>89</v>
      </c>
      <c r="K991" s="197" t="s">
        <v>30</v>
      </c>
    </row>
    <row r="992" spans="1:11" ht="12" customHeight="1">
      <c r="A992" s="49" t="s">
        <v>675</v>
      </c>
      <c r="B992" s="61" t="s">
        <v>676</v>
      </c>
      <c r="C992" s="197" t="s">
        <v>88</v>
      </c>
      <c r="D992" s="198">
        <v>43805</v>
      </c>
      <c r="E992" s="199">
        <v>45051</v>
      </c>
      <c r="F992" s="200">
        <f t="shared" si="24"/>
        <v>21824000</v>
      </c>
      <c r="G992" s="50">
        <v>0</v>
      </c>
      <c r="H992" s="62">
        <v>3200</v>
      </c>
      <c r="I992" s="201">
        <v>0</v>
      </c>
      <c r="J992" s="202" t="s">
        <v>89</v>
      </c>
      <c r="K992" s="197" t="s">
        <v>30</v>
      </c>
    </row>
    <row r="993" spans="1:11" ht="12" customHeight="1">
      <c r="A993" s="49" t="s">
        <v>1302</v>
      </c>
      <c r="B993" s="61" t="s">
        <v>676</v>
      </c>
      <c r="C993" s="197" t="s">
        <v>88</v>
      </c>
      <c r="D993" s="198">
        <v>43746</v>
      </c>
      <c r="E993" s="199">
        <v>45234</v>
      </c>
      <c r="F993" s="200">
        <f t="shared" si="24"/>
        <v>2455200</v>
      </c>
      <c r="G993" s="50">
        <v>0</v>
      </c>
      <c r="H993" s="62">
        <v>360</v>
      </c>
      <c r="I993" s="201">
        <v>0</v>
      </c>
      <c r="J993" s="202" t="s">
        <v>89</v>
      </c>
      <c r="K993" s="197" t="s">
        <v>30</v>
      </c>
    </row>
    <row r="994" spans="1:11" ht="12" customHeight="1">
      <c r="A994" s="49" t="s">
        <v>675</v>
      </c>
      <c r="B994" s="61" t="s">
        <v>676</v>
      </c>
      <c r="C994" s="197" t="s">
        <v>88</v>
      </c>
      <c r="D994" s="198">
        <v>43805</v>
      </c>
      <c r="E994" s="199">
        <v>45234</v>
      </c>
      <c r="F994" s="200">
        <f t="shared" si="24"/>
        <v>21824000</v>
      </c>
      <c r="G994" s="50">
        <v>0</v>
      </c>
      <c r="H994" s="62">
        <v>3200</v>
      </c>
      <c r="I994" s="201">
        <v>0</v>
      </c>
      <c r="J994" s="202" t="s">
        <v>89</v>
      </c>
      <c r="K994" s="197" t="s">
        <v>30</v>
      </c>
    </row>
    <row r="995" spans="1:11" ht="12" customHeight="1">
      <c r="A995" s="49" t="s">
        <v>1302</v>
      </c>
      <c r="B995" s="61" t="s">
        <v>676</v>
      </c>
      <c r="C995" s="197" t="s">
        <v>88</v>
      </c>
      <c r="D995" s="198">
        <v>43746</v>
      </c>
      <c r="E995" s="199">
        <v>45417</v>
      </c>
      <c r="F995" s="200">
        <f t="shared" si="24"/>
        <v>1636800</v>
      </c>
      <c r="G995" s="50">
        <v>0</v>
      </c>
      <c r="H995" s="62">
        <v>240</v>
      </c>
      <c r="I995" s="201">
        <v>0</v>
      </c>
      <c r="J995" s="202" t="s">
        <v>89</v>
      </c>
      <c r="K995" s="197" t="s">
        <v>30</v>
      </c>
    </row>
    <row r="996" spans="1:11" ht="12" customHeight="1">
      <c r="A996" s="49" t="s">
        <v>675</v>
      </c>
      <c r="B996" s="61" t="s">
        <v>676</v>
      </c>
      <c r="C996" s="197" t="s">
        <v>88</v>
      </c>
      <c r="D996" s="198">
        <v>43805</v>
      </c>
      <c r="E996" s="199">
        <v>45417</v>
      </c>
      <c r="F996" s="200">
        <f t="shared" si="24"/>
        <v>21824000</v>
      </c>
      <c r="G996" s="50">
        <v>0</v>
      </c>
      <c r="H996" s="62">
        <v>3200</v>
      </c>
      <c r="I996" s="201">
        <v>0</v>
      </c>
      <c r="J996" s="202" t="s">
        <v>89</v>
      </c>
      <c r="K996" s="197" t="s">
        <v>30</v>
      </c>
    </row>
    <row r="997" spans="1:11" ht="12" customHeight="1">
      <c r="A997" s="49" t="s">
        <v>675</v>
      </c>
      <c r="B997" s="61" t="s">
        <v>676</v>
      </c>
      <c r="C997" s="197" t="s">
        <v>88</v>
      </c>
      <c r="D997" s="198">
        <v>43805</v>
      </c>
      <c r="E997" s="199">
        <v>45600</v>
      </c>
      <c r="F997" s="200">
        <f t="shared" si="24"/>
        <v>21824000</v>
      </c>
      <c r="G997" s="50">
        <v>0</v>
      </c>
      <c r="H997" s="62">
        <v>3200</v>
      </c>
      <c r="I997" s="201">
        <v>0</v>
      </c>
      <c r="J997" s="202" t="s">
        <v>89</v>
      </c>
      <c r="K997" s="197" t="s">
        <v>30</v>
      </c>
    </row>
    <row r="998" spans="1:11" ht="12" customHeight="1">
      <c r="A998" s="49" t="s">
        <v>1302</v>
      </c>
      <c r="B998" s="61" t="s">
        <v>676</v>
      </c>
      <c r="C998" s="197" t="s">
        <v>88</v>
      </c>
      <c r="D998" s="198">
        <v>43746</v>
      </c>
      <c r="E998" s="199">
        <v>45601</v>
      </c>
      <c r="F998" s="200">
        <f t="shared" si="24"/>
        <v>818400</v>
      </c>
      <c r="G998" s="50">
        <v>0</v>
      </c>
      <c r="H998" s="62">
        <v>120</v>
      </c>
      <c r="I998" s="201">
        <v>0</v>
      </c>
      <c r="J998" s="202" t="s">
        <v>89</v>
      </c>
      <c r="K998" s="197" t="s">
        <v>30</v>
      </c>
    </row>
    <row r="999" spans="1:11" ht="12" customHeight="1">
      <c r="A999" s="49" t="s">
        <v>278</v>
      </c>
      <c r="B999" s="61" t="s">
        <v>704</v>
      </c>
      <c r="C999" s="197" t="s">
        <v>88</v>
      </c>
      <c r="D999" s="198">
        <v>43790</v>
      </c>
      <c r="E999" s="199">
        <v>44428</v>
      </c>
      <c r="F999" s="200">
        <f t="shared" si="24"/>
        <v>163680000</v>
      </c>
      <c r="G999" s="50">
        <v>0</v>
      </c>
      <c r="H999" s="62">
        <v>24000</v>
      </c>
      <c r="I999" s="201">
        <v>0</v>
      </c>
      <c r="J999" s="202" t="s">
        <v>89</v>
      </c>
      <c r="K999" s="197" t="s">
        <v>30</v>
      </c>
    </row>
    <row r="1000" spans="1:11" ht="12" customHeight="1">
      <c r="A1000" s="49" t="s">
        <v>278</v>
      </c>
      <c r="B1000" s="61" t="s">
        <v>704</v>
      </c>
      <c r="C1000" s="197" t="s">
        <v>88</v>
      </c>
      <c r="D1000" s="198">
        <v>43790</v>
      </c>
      <c r="E1000" s="199">
        <v>44793</v>
      </c>
      <c r="F1000" s="200">
        <f t="shared" si="24"/>
        <v>163680000</v>
      </c>
      <c r="G1000" s="50">
        <v>0</v>
      </c>
      <c r="H1000" s="62">
        <v>24000</v>
      </c>
      <c r="I1000" s="201">
        <v>0</v>
      </c>
      <c r="J1000" s="202" t="s">
        <v>89</v>
      </c>
      <c r="K1000" s="197" t="s">
        <v>30</v>
      </c>
    </row>
    <row r="1001" spans="1:11" ht="12" customHeight="1">
      <c r="A1001" s="49" t="s">
        <v>278</v>
      </c>
      <c r="B1001" s="61" t="s">
        <v>704</v>
      </c>
      <c r="C1001" s="197" t="s">
        <v>88</v>
      </c>
      <c r="D1001" s="198">
        <v>43790</v>
      </c>
      <c r="E1001" s="199">
        <v>45158</v>
      </c>
      <c r="F1001" s="200">
        <f t="shared" si="24"/>
        <v>163680000</v>
      </c>
      <c r="G1001" s="50">
        <v>0</v>
      </c>
      <c r="H1001" s="62">
        <v>24000</v>
      </c>
      <c r="I1001" s="201">
        <v>0</v>
      </c>
      <c r="J1001" s="202" t="s">
        <v>89</v>
      </c>
      <c r="K1001" s="197" t="s">
        <v>30</v>
      </c>
    </row>
    <row r="1002" spans="1:11" ht="12" customHeight="1">
      <c r="A1002" s="49" t="s">
        <v>1303</v>
      </c>
      <c r="B1002" s="61" t="s">
        <v>707</v>
      </c>
      <c r="C1002" s="197" t="s">
        <v>88</v>
      </c>
      <c r="D1002" s="198">
        <v>43731</v>
      </c>
      <c r="E1002" s="199">
        <v>44727</v>
      </c>
      <c r="F1002" s="200">
        <f t="shared" si="24"/>
        <v>177320000</v>
      </c>
      <c r="G1002" s="50">
        <v>0</v>
      </c>
      <c r="H1002" s="62">
        <v>26000</v>
      </c>
      <c r="I1002" s="201">
        <v>0</v>
      </c>
      <c r="J1002" s="202" t="s">
        <v>89</v>
      </c>
      <c r="K1002" s="197" t="s">
        <v>30</v>
      </c>
    </row>
    <row r="1003" spans="1:11" ht="12" customHeight="1">
      <c r="A1003" s="49" t="s">
        <v>1303</v>
      </c>
      <c r="B1003" s="61" t="s">
        <v>707</v>
      </c>
      <c r="C1003" s="197" t="s">
        <v>88</v>
      </c>
      <c r="D1003" s="198">
        <v>43731</v>
      </c>
      <c r="E1003" s="199">
        <v>45092</v>
      </c>
      <c r="F1003" s="200">
        <f t="shared" si="24"/>
        <v>177320000</v>
      </c>
      <c r="G1003" s="50">
        <v>0</v>
      </c>
      <c r="H1003" s="62">
        <v>26000</v>
      </c>
      <c r="I1003" s="201">
        <v>0</v>
      </c>
      <c r="J1003" s="202" t="s">
        <v>89</v>
      </c>
      <c r="K1003" s="197" t="s">
        <v>30</v>
      </c>
    </row>
    <row r="1004" spans="1:11" ht="12" customHeight="1">
      <c r="A1004" s="49" t="s">
        <v>1303</v>
      </c>
      <c r="B1004" s="61" t="s">
        <v>707</v>
      </c>
      <c r="C1004" s="197" t="s">
        <v>88</v>
      </c>
      <c r="D1004" s="198">
        <v>43731</v>
      </c>
      <c r="E1004" s="199">
        <v>45458</v>
      </c>
      <c r="F1004" s="200">
        <f t="shared" si="24"/>
        <v>177320000</v>
      </c>
      <c r="G1004" s="50">
        <v>0</v>
      </c>
      <c r="H1004" s="62">
        <v>26000</v>
      </c>
      <c r="I1004" s="201">
        <v>0</v>
      </c>
      <c r="J1004" s="202" t="s">
        <v>89</v>
      </c>
      <c r="K1004" s="197" t="s">
        <v>30</v>
      </c>
    </row>
    <row r="1005" spans="1:11" ht="12" customHeight="1">
      <c r="A1005" s="49" t="s">
        <v>715</v>
      </c>
      <c r="B1005" s="61" t="s">
        <v>716</v>
      </c>
      <c r="C1005" s="197" t="s">
        <v>88</v>
      </c>
      <c r="D1005" s="198">
        <v>43896</v>
      </c>
      <c r="E1005" s="199">
        <v>44666</v>
      </c>
      <c r="F1005" s="200">
        <f t="shared" si="24"/>
        <v>241155200</v>
      </c>
      <c r="G1005" s="50">
        <v>0</v>
      </c>
      <c r="H1005" s="62">
        <v>35360</v>
      </c>
      <c r="I1005" s="201">
        <v>0</v>
      </c>
      <c r="J1005" s="202" t="s">
        <v>89</v>
      </c>
      <c r="K1005" s="197" t="s">
        <v>30</v>
      </c>
    </row>
    <row r="1006" spans="1:11" ht="12" customHeight="1">
      <c r="A1006" s="49" t="s">
        <v>1304</v>
      </c>
      <c r="B1006" s="61" t="s">
        <v>716</v>
      </c>
      <c r="C1006" s="197" t="s">
        <v>88</v>
      </c>
      <c r="D1006" s="198">
        <v>43731</v>
      </c>
      <c r="E1006" s="199">
        <v>44696</v>
      </c>
      <c r="F1006" s="200">
        <f t="shared" si="24"/>
        <v>66836000</v>
      </c>
      <c r="G1006" s="50">
        <v>0</v>
      </c>
      <c r="H1006" s="62">
        <v>9800</v>
      </c>
      <c r="I1006" s="201">
        <v>0</v>
      </c>
      <c r="J1006" s="202" t="s">
        <v>89</v>
      </c>
      <c r="K1006" s="197" t="s">
        <v>30</v>
      </c>
    </row>
    <row r="1007" spans="1:11" ht="12" customHeight="1">
      <c r="A1007" s="49" t="s">
        <v>715</v>
      </c>
      <c r="B1007" s="61" t="s">
        <v>716</v>
      </c>
      <c r="C1007" s="197" t="s">
        <v>88</v>
      </c>
      <c r="D1007" s="198">
        <v>43896</v>
      </c>
      <c r="E1007" s="199">
        <v>45031</v>
      </c>
      <c r="F1007" s="200">
        <f t="shared" si="24"/>
        <v>227242400</v>
      </c>
      <c r="G1007" s="50">
        <v>0</v>
      </c>
      <c r="H1007" s="62">
        <v>33320</v>
      </c>
      <c r="I1007" s="201">
        <v>0</v>
      </c>
      <c r="J1007" s="202" t="s">
        <v>89</v>
      </c>
      <c r="K1007" s="197" t="s">
        <v>30</v>
      </c>
    </row>
    <row r="1008" spans="1:11" ht="12" customHeight="1">
      <c r="A1008" s="49" t="s">
        <v>1304</v>
      </c>
      <c r="B1008" s="61" t="s">
        <v>716</v>
      </c>
      <c r="C1008" s="197" t="s">
        <v>88</v>
      </c>
      <c r="D1008" s="198">
        <v>43731</v>
      </c>
      <c r="E1008" s="199">
        <v>45061</v>
      </c>
      <c r="F1008" s="200">
        <f t="shared" si="24"/>
        <v>62744000</v>
      </c>
      <c r="G1008" s="50">
        <v>0</v>
      </c>
      <c r="H1008" s="62">
        <v>9200</v>
      </c>
      <c r="I1008" s="201">
        <v>0</v>
      </c>
      <c r="J1008" s="202" t="s">
        <v>89</v>
      </c>
      <c r="K1008" s="197" t="s">
        <v>30</v>
      </c>
    </row>
    <row r="1009" spans="1:11" ht="12" customHeight="1">
      <c r="A1009" s="49" t="s">
        <v>715</v>
      </c>
      <c r="B1009" s="61" t="s">
        <v>716</v>
      </c>
      <c r="C1009" s="197" t="s">
        <v>88</v>
      </c>
      <c r="D1009" s="198">
        <v>43896</v>
      </c>
      <c r="E1009" s="199">
        <v>45397</v>
      </c>
      <c r="F1009" s="200">
        <f t="shared" si="24"/>
        <v>213329600</v>
      </c>
      <c r="G1009" s="50">
        <v>0</v>
      </c>
      <c r="H1009" s="62">
        <v>31280</v>
      </c>
      <c r="I1009" s="201">
        <v>0</v>
      </c>
      <c r="J1009" s="202" t="s">
        <v>89</v>
      </c>
      <c r="K1009" s="197" t="s">
        <v>30</v>
      </c>
    </row>
    <row r="1010" spans="1:11" ht="12" customHeight="1">
      <c r="A1010" s="49" t="s">
        <v>1304</v>
      </c>
      <c r="B1010" s="61" t="s">
        <v>716</v>
      </c>
      <c r="C1010" s="197" t="s">
        <v>88</v>
      </c>
      <c r="D1010" s="198">
        <v>43731</v>
      </c>
      <c r="E1010" s="199">
        <v>45427</v>
      </c>
      <c r="F1010" s="200">
        <f t="shared" si="24"/>
        <v>58652000</v>
      </c>
      <c r="G1010" s="50">
        <v>0</v>
      </c>
      <c r="H1010" s="62">
        <v>8600</v>
      </c>
      <c r="I1010" s="201">
        <v>0</v>
      </c>
      <c r="J1010" s="202" t="s">
        <v>89</v>
      </c>
      <c r="K1010" s="197" t="s">
        <v>30</v>
      </c>
    </row>
    <row r="1011" spans="1:11" ht="12" customHeight="1">
      <c r="A1011" s="243" t="s">
        <v>715</v>
      </c>
      <c r="B1011" s="119" t="s">
        <v>716</v>
      </c>
      <c r="C1011" s="206" t="s">
        <v>88</v>
      </c>
      <c r="D1011" s="207">
        <v>43896</v>
      </c>
      <c r="E1011" s="208">
        <v>45762</v>
      </c>
      <c r="F1011" s="209">
        <f t="shared" si="24"/>
        <v>199416800</v>
      </c>
      <c r="G1011" s="210">
        <v>0</v>
      </c>
      <c r="H1011" s="125">
        <v>29240</v>
      </c>
      <c r="I1011" s="211">
        <v>0</v>
      </c>
      <c r="J1011" s="244" t="s">
        <v>89</v>
      </c>
      <c r="K1011" s="206" t="s">
        <v>30</v>
      </c>
    </row>
    <row r="1012" spans="1:11" ht="12" customHeight="1">
      <c r="A1012" s="245"/>
      <c r="B1012" s="246"/>
      <c r="C1012" s="246"/>
      <c r="D1012" s="247"/>
      <c r="E1012" s="248" t="s">
        <v>67</v>
      </c>
      <c r="F1012" s="217">
        <f>+SUM(F979:F1011)</f>
        <v>2661764160</v>
      </c>
      <c r="G1012" s="249">
        <f>+SUM(G979:G1011)</f>
        <v>0</v>
      </c>
      <c r="H1012" s="218">
        <f>+SUM(H979:H1011)</f>
        <v>390288</v>
      </c>
      <c r="I1012" s="218">
        <f>+SUM(I979:I1011)</f>
        <v>0</v>
      </c>
      <c r="J1012" s="250"/>
      <c r="K1012" s="251"/>
    </row>
    <row r="1013" spans="1:11" ht="11.85" customHeight="1">
      <c r="A1013" s="135" t="s">
        <v>1305</v>
      </c>
      <c r="B1013" s="136"/>
      <c r="C1013" s="137"/>
      <c r="D1013" s="138"/>
      <c r="E1013" s="220"/>
      <c r="F1013" s="252">
        <f>ROUND(+G1013+H1013*$C$4,0)</f>
        <v>-190987757</v>
      </c>
      <c r="G1013" s="253">
        <v>0</v>
      </c>
      <c r="H1013" s="254">
        <v>-28004.07</v>
      </c>
      <c r="I1013" s="142">
        <v>0</v>
      </c>
    </row>
    <row r="1014" spans="1:11" ht="12" customHeight="1">
      <c r="A1014" s="255"/>
      <c r="B1014" s="147"/>
      <c r="C1014" s="108"/>
      <c r="D1014" s="105"/>
      <c r="E1014" s="256" t="s">
        <v>70</v>
      </c>
      <c r="F1014" s="144">
        <f>SUM(F1012:F1013)</f>
        <v>2470776403</v>
      </c>
      <c r="G1014" s="145">
        <f>SUM(G1012:G1013)</f>
        <v>0</v>
      </c>
      <c r="H1014" s="146">
        <f>SUM(H1012:H1013)</f>
        <v>362283.93</v>
      </c>
      <c r="I1014" s="146">
        <f>SUM(I1012:I1013)</f>
        <v>0</v>
      </c>
    </row>
    <row r="1015" spans="1:11" ht="14.25" customHeight="1">
      <c r="A1015" s="22" t="s">
        <v>78</v>
      </c>
      <c r="B1015" s="147"/>
      <c r="C1015" s="108"/>
      <c r="D1015" s="105"/>
      <c r="E1015" s="257"/>
      <c r="F1015" s="148">
        <f>F1014+F972</f>
        <v>59464504139.45002</v>
      </c>
      <c r="G1015" s="148">
        <v>0</v>
      </c>
      <c r="H1015" s="258">
        <f>H1014+H972</f>
        <v>5948933.3400000017</v>
      </c>
      <c r="I1015" s="258">
        <f>I972</f>
        <v>2088769.7500000002</v>
      </c>
    </row>
    <row r="1016" spans="1:11" ht="12" customHeight="1">
      <c r="F1016" s="259"/>
    </row>
    <row r="1017" spans="1:11" ht="24.75" customHeight="1">
      <c r="A1017" s="374" t="s">
        <v>79</v>
      </c>
      <c r="B1017" s="374"/>
      <c r="C1017" s="374"/>
      <c r="D1017" s="374"/>
      <c r="E1017" s="260"/>
      <c r="F1017" s="261"/>
      <c r="G1017" s="262"/>
    </row>
    <row r="1018" spans="1:11" ht="12" customHeight="1">
      <c r="A1018" s="377"/>
      <c r="B1018" s="377"/>
      <c r="C1018" s="377"/>
      <c r="D1018" s="377"/>
      <c r="E1018" s="260"/>
      <c r="F1018" s="261"/>
      <c r="G1018" s="263"/>
      <c r="K1018" s="264"/>
    </row>
    <row r="1019" spans="1:11" ht="12" customHeight="1">
      <c r="A1019" s="265"/>
      <c r="B1019" s="266"/>
      <c r="C1019" s="267"/>
      <c r="D1019" s="268"/>
      <c r="E1019" s="260"/>
      <c r="H1019" s="269"/>
    </row>
    <row r="1020" spans="1:11" ht="14.1" customHeight="1">
      <c r="A1020" s="270"/>
      <c r="B1020" s="271"/>
      <c r="C1020" s="272"/>
      <c r="D1020" s="273"/>
      <c r="E1020" s="274"/>
      <c r="H1020" s="269"/>
    </row>
    <row r="1021" spans="1:11" ht="14.1" customHeight="1">
      <c r="B1021" s="21"/>
      <c r="C1021" s="14"/>
      <c r="D1021" s="15"/>
      <c r="E1021" s="15"/>
      <c r="F1021" s="159"/>
      <c r="G1021" s="159"/>
      <c r="H1021" s="275"/>
      <c r="K1021" s="276"/>
    </row>
    <row r="1022" spans="1:11" ht="14.1" customHeight="1">
      <c r="B1022" s="23"/>
      <c r="C1022" s="14"/>
      <c r="D1022" s="15"/>
      <c r="E1022" s="15"/>
      <c r="F1022" s="162"/>
      <c r="G1022" s="163"/>
      <c r="H1022" s="277"/>
    </row>
    <row r="1023" spans="1:11" ht="14.1" customHeight="1">
      <c r="B1023" s="14"/>
      <c r="C1023" s="14"/>
      <c r="D1023" s="15"/>
      <c r="E1023" s="15"/>
      <c r="F1023" s="163"/>
      <c r="G1023" s="163"/>
    </row>
    <row r="1024" spans="1:11" ht="14.1" customHeight="1">
      <c r="B1024" s="14"/>
      <c r="C1024" s="14"/>
      <c r="D1024" s="15"/>
      <c r="E1024" s="15"/>
      <c r="F1024" s="163"/>
      <c r="G1024" s="163"/>
    </row>
    <row r="1025" spans="2:7">
      <c r="B1025" s="14"/>
      <c r="C1025" s="14"/>
      <c r="D1025" s="15"/>
      <c r="E1025" s="15"/>
      <c r="F1025" s="163"/>
      <c r="G1025" s="163"/>
    </row>
    <row r="1026" spans="2:7">
      <c r="B1026" s="13"/>
      <c r="C1026" s="14"/>
      <c r="D1026" s="15"/>
      <c r="E1026" s="15"/>
      <c r="F1026" s="163"/>
      <c r="G1026" s="163"/>
    </row>
    <row r="1027" spans="2:7"/>
    <row r="1028" spans="2:7"/>
    <row r="1029" spans="2:7"/>
    <row r="1030" spans="2:7"/>
    <row r="1031" spans="2:7"/>
    <row r="1032" spans="2:7"/>
    <row r="1033" spans="2:7"/>
    <row r="1034" spans="2:7"/>
    <row r="1035" spans="2:7"/>
    <row r="1036" spans="2:7"/>
    <row r="1037" spans="2:7"/>
    <row r="1038" spans="2:7"/>
    <row r="1039" spans="2:7"/>
    <row r="1040" spans="2:7"/>
    <row r="1041"/>
    <row r="1042"/>
    <row r="1043"/>
    <row r="1044"/>
    <row r="1045"/>
  </sheetData>
  <sortState ref="A462:K530">
    <sortCondition ref="B462:B530"/>
  </sortState>
  <mergeCells count="18">
    <mergeCell ref="J8:J9"/>
    <mergeCell ref="K8:K9"/>
    <mergeCell ref="A977:A978"/>
    <mergeCell ref="B977:B978"/>
    <mergeCell ref="C977:C978"/>
    <mergeCell ref="D977:D978"/>
    <mergeCell ref="E977:E978"/>
    <mergeCell ref="G977:I977"/>
    <mergeCell ref="J977:J978"/>
    <mergeCell ref="K977:K978"/>
    <mergeCell ref="A8:A9"/>
    <mergeCell ref="B8:B9"/>
    <mergeCell ref="C8:C9"/>
    <mergeCell ref="D8:D9"/>
    <mergeCell ref="E8:E9"/>
    <mergeCell ref="A1017:D1017"/>
    <mergeCell ref="A1018:D1018"/>
    <mergeCell ref="G8:I8"/>
  </mergeCells>
  <printOptions horizontalCentered="1"/>
  <pageMargins left="1.1023622047244095" right="0.82677165354330717" top="1.2598425196850394" bottom="0.82677165354330717" header="0.39370078740157483" footer="0.6692913385826772"/>
  <pageSetup paperSize="14" scale="65" orientation="landscape" useFirstPageNumber="1" horizontalDpi="300" verticalDpi="300" r:id="rId1"/>
  <headerFooter>
    <oddHeader>&amp;C&amp;G</oddHeader>
    <oddFooter>&amp;C&amp;12&amp;P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79"/>
  <sheetViews>
    <sheetView tabSelected="1" topLeftCell="A27" zoomScaleNormal="100" workbookViewId="0">
      <selection activeCell="A164" sqref="A164"/>
    </sheetView>
  </sheetViews>
  <sheetFormatPr baseColWidth="10" defaultColWidth="9.140625" defaultRowHeight="12.75" zeroHeight="1"/>
  <cols>
    <col min="1" max="1" width="18.7109375" style="278" customWidth="1"/>
    <col min="2" max="2" width="41" style="279" customWidth="1"/>
    <col min="3" max="3" width="25.42578125" style="280" customWidth="1"/>
    <col min="4" max="4" width="14" style="281" customWidth="1"/>
    <col min="5" max="5" width="13.85546875" style="281" customWidth="1"/>
    <col min="6" max="6" width="19" style="282" customWidth="1"/>
    <col min="7" max="7" width="15" style="283" customWidth="1"/>
    <col min="8" max="8" width="12" style="284" customWidth="1"/>
    <col min="9" max="9" width="7.85546875" style="284" customWidth="1"/>
    <col min="10" max="10" width="14" style="279" customWidth="1"/>
    <col min="11" max="11" width="15.7109375" style="280" customWidth="1"/>
    <col min="12" max="1025" width="31.85546875" customWidth="1"/>
  </cols>
  <sheetData>
    <row r="1" spans="1:11" ht="12" customHeight="1">
      <c r="A1" s="285" t="str">
        <f>+Índice!C3</f>
        <v>KUROSU &amp; CIA. S.A.</v>
      </c>
      <c r="B1" s="286"/>
      <c r="C1" s="287"/>
      <c r="D1" s="288"/>
      <c r="E1" s="288"/>
      <c r="F1" s="289"/>
      <c r="G1" s="290"/>
      <c r="H1" s="291"/>
      <c r="I1" s="291"/>
      <c r="J1" s="286"/>
      <c r="K1" s="287"/>
    </row>
    <row r="2" spans="1:11" ht="12" customHeight="1">
      <c r="A2" s="285" t="str">
        <f>+Índice!A9&amp;Índice!B9</f>
        <v>3. Otras Deudas según Informe del  Representante Legal</v>
      </c>
      <c r="B2" s="292"/>
      <c r="C2" s="287"/>
      <c r="D2" s="288"/>
      <c r="E2" s="288"/>
      <c r="F2" s="289"/>
      <c r="G2" s="290"/>
      <c r="H2" s="291"/>
      <c r="I2" s="291"/>
      <c r="J2" s="286"/>
      <c r="K2" s="287"/>
    </row>
    <row r="3" spans="1:11" ht="12" customHeight="1">
      <c r="A3" s="293" t="s">
        <v>1306</v>
      </c>
      <c r="B3" s="292"/>
      <c r="C3" s="294">
        <f>Índice!C4</f>
        <v>44012</v>
      </c>
      <c r="D3" s="295"/>
      <c r="E3" s="288"/>
      <c r="F3" s="289"/>
      <c r="G3" s="290"/>
      <c r="H3" s="291"/>
      <c r="I3" s="291"/>
      <c r="J3" s="286"/>
      <c r="K3" s="287"/>
    </row>
    <row r="4" spans="1:11" ht="12" customHeight="1">
      <c r="A4" s="293" t="s">
        <v>1307</v>
      </c>
      <c r="B4" s="292"/>
      <c r="C4" s="296">
        <f>Índice!C5</f>
        <v>6820</v>
      </c>
      <c r="D4" s="295"/>
      <c r="E4" s="288"/>
      <c r="F4" s="289"/>
      <c r="G4" s="290"/>
      <c r="H4" s="291"/>
      <c r="I4" s="291"/>
      <c r="J4" s="286"/>
      <c r="K4" s="287"/>
    </row>
    <row r="5" spans="1:11" ht="12" customHeight="1">
      <c r="A5" s="293" t="s">
        <v>1308</v>
      </c>
      <c r="B5" s="292"/>
      <c r="C5" s="297">
        <f>+Índice!C6</f>
        <v>7671</v>
      </c>
      <c r="D5" s="295"/>
      <c r="E5" s="288"/>
      <c r="F5" s="289"/>
      <c r="G5" s="290"/>
      <c r="H5" s="291"/>
      <c r="I5" s="291"/>
      <c r="J5" s="286"/>
      <c r="K5" s="287"/>
    </row>
    <row r="6" spans="1:11" ht="11.1" customHeight="1">
      <c r="A6" s="293"/>
      <c r="B6" s="292"/>
      <c r="C6" s="297"/>
      <c r="D6" s="295"/>
      <c r="E6" s="288"/>
      <c r="F6" s="289"/>
      <c r="G6" s="290"/>
      <c r="H6" s="291"/>
      <c r="I6" s="291"/>
      <c r="J6" s="286"/>
      <c r="K6" s="287"/>
    </row>
    <row r="7" spans="1:11" ht="12.75" customHeight="1">
      <c r="A7" s="298" t="s">
        <v>14</v>
      </c>
      <c r="B7" s="292"/>
      <c r="C7" s="287"/>
      <c r="D7" s="295"/>
      <c r="E7" s="288"/>
      <c r="F7" s="289"/>
      <c r="G7" s="290"/>
      <c r="H7" s="291"/>
      <c r="I7" s="291"/>
      <c r="J7" s="286"/>
      <c r="K7" s="287"/>
    </row>
    <row r="8" spans="1:11" ht="12" customHeight="1">
      <c r="A8" s="379" t="s">
        <v>15</v>
      </c>
      <c r="B8" s="379" t="s">
        <v>83</v>
      </c>
      <c r="C8" s="379" t="s">
        <v>17</v>
      </c>
      <c r="D8" s="390" t="s">
        <v>84</v>
      </c>
      <c r="E8" s="380" t="s">
        <v>19</v>
      </c>
      <c r="F8" s="299" t="s">
        <v>20</v>
      </c>
      <c r="G8" s="385" t="s">
        <v>20</v>
      </c>
      <c r="H8" s="385"/>
      <c r="I8" s="385"/>
      <c r="J8" s="386" t="s">
        <v>21</v>
      </c>
      <c r="K8" s="387" t="s">
        <v>22</v>
      </c>
    </row>
    <row r="9" spans="1:11" ht="19.5" customHeight="1">
      <c r="A9" s="379"/>
      <c r="B9" s="379"/>
      <c r="C9" s="379"/>
      <c r="D9" s="390"/>
      <c r="E9" s="380"/>
      <c r="F9" s="300" t="s">
        <v>23</v>
      </c>
      <c r="G9" s="301" t="s">
        <v>24</v>
      </c>
      <c r="H9" s="302" t="s">
        <v>25</v>
      </c>
      <c r="I9" s="302" t="s">
        <v>1309</v>
      </c>
      <c r="J9" s="386"/>
      <c r="K9" s="387"/>
    </row>
    <row r="10" spans="1:11" ht="12" customHeight="1">
      <c r="A10" s="185" t="s">
        <v>1331</v>
      </c>
      <c r="B10" s="186" t="s">
        <v>1332</v>
      </c>
      <c r="C10" s="303" t="s">
        <v>1312</v>
      </c>
      <c r="D10" s="304">
        <v>44012</v>
      </c>
      <c r="E10" s="305">
        <v>44104</v>
      </c>
      <c r="F10" s="306">
        <f t="shared" ref="F10:F41" si="0">ROUND(+G10+H10*$C$4,0)</f>
        <v>29258</v>
      </c>
      <c r="G10" s="306">
        <v>29258</v>
      </c>
      <c r="H10" s="307">
        <v>0</v>
      </c>
      <c r="I10" s="307">
        <v>0</v>
      </c>
      <c r="J10" s="308" t="s">
        <v>29</v>
      </c>
      <c r="K10" s="309" t="s">
        <v>30</v>
      </c>
    </row>
    <row r="11" spans="1:11" ht="12" customHeight="1">
      <c r="A11" s="49" t="s">
        <v>1335</v>
      </c>
      <c r="B11" s="61" t="s">
        <v>1336</v>
      </c>
      <c r="C11" s="310" t="s">
        <v>1312</v>
      </c>
      <c r="D11" s="311">
        <v>43855</v>
      </c>
      <c r="E11" s="312">
        <v>44104</v>
      </c>
      <c r="F11" s="313">
        <f t="shared" si="0"/>
        <v>38278</v>
      </c>
      <c r="G11" s="313">
        <v>38278</v>
      </c>
      <c r="H11" s="314">
        <v>0</v>
      </c>
      <c r="I11" s="314">
        <v>0</v>
      </c>
      <c r="J11" s="315" t="s">
        <v>29</v>
      </c>
      <c r="K11" s="316" t="s">
        <v>30</v>
      </c>
    </row>
    <row r="12" spans="1:11" ht="12" customHeight="1">
      <c r="A12" s="49" t="s">
        <v>1343</v>
      </c>
      <c r="B12" s="61" t="s">
        <v>1344</v>
      </c>
      <c r="C12" s="310" t="s">
        <v>1312</v>
      </c>
      <c r="D12" s="311">
        <v>43955</v>
      </c>
      <c r="E12" s="312">
        <v>44104</v>
      </c>
      <c r="F12" s="313">
        <f t="shared" si="0"/>
        <v>52708</v>
      </c>
      <c r="G12" s="313">
        <v>52708</v>
      </c>
      <c r="H12" s="314">
        <v>0</v>
      </c>
      <c r="I12" s="314">
        <v>0</v>
      </c>
      <c r="J12" s="315" t="s">
        <v>29</v>
      </c>
      <c r="K12" s="316" t="s">
        <v>30</v>
      </c>
    </row>
    <row r="13" spans="1:11" ht="12" customHeight="1">
      <c r="A13" s="49" t="s">
        <v>1345</v>
      </c>
      <c r="B13" s="61" t="s">
        <v>1346</v>
      </c>
      <c r="C13" s="310" t="s">
        <v>1312</v>
      </c>
      <c r="D13" s="311">
        <v>43999</v>
      </c>
      <c r="E13" s="312">
        <v>44104</v>
      </c>
      <c r="F13" s="313">
        <f t="shared" si="0"/>
        <v>72619</v>
      </c>
      <c r="G13" s="313">
        <v>72619</v>
      </c>
      <c r="H13" s="314">
        <v>0</v>
      </c>
      <c r="I13" s="314">
        <v>0</v>
      </c>
      <c r="J13" s="315" t="s">
        <v>29</v>
      </c>
      <c r="K13" s="316" t="s">
        <v>30</v>
      </c>
    </row>
    <row r="14" spans="1:11" ht="12" customHeight="1">
      <c r="A14" s="49" t="s">
        <v>1361</v>
      </c>
      <c r="B14" s="61" t="s">
        <v>1362</v>
      </c>
      <c r="C14" s="310" t="s">
        <v>1312</v>
      </c>
      <c r="D14" s="311">
        <v>43879</v>
      </c>
      <c r="E14" s="312">
        <v>44104</v>
      </c>
      <c r="F14" s="313">
        <f t="shared" si="0"/>
        <v>93527</v>
      </c>
      <c r="G14" s="313">
        <v>93527</v>
      </c>
      <c r="H14" s="314">
        <v>0</v>
      </c>
      <c r="I14" s="314">
        <v>0</v>
      </c>
      <c r="J14" s="315" t="s">
        <v>29</v>
      </c>
      <c r="K14" s="316" t="s">
        <v>30</v>
      </c>
    </row>
    <row r="15" spans="1:11" ht="12" customHeight="1">
      <c r="A15" s="49" t="s">
        <v>1318</v>
      </c>
      <c r="B15" s="61" t="s">
        <v>1049</v>
      </c>
      <c r="C15" s="310" t="s">
        <v>1312</v>
      </c>
      <c r="D15" s="311">
        <v>43909</v>
      </c>
      <c r="E15" s="312">
        <v>44104</v>
      </c>
      <c r="F15" s="313">
        <f t="shared" si="0"/>
        <v>126158</v>
      </c>
      <c r="G15" s="313">
        <v>126158</v>
      </c>
      <c r="H15" s="314">
        <v>0</v>
      </c>
      <c r="I15" s="314">
        <v>0</v>
      </c>
      <c r="J15" s="315" t="s">
        <v>29</v>
      </c>
      <c r="K15" s="316" t="s">
        <v>30</v>
      </c>
    </row>
    <row r="16" spans="1:11" ht="12" customHeight="1">
      <c r="A16" s="49" t="s">
        <v>1327</v>
      </c>
      <c r="B16" s="61" t="s">
        <v>1328</v>
      </c>
      <c r="C16" s="310" t="s">
        <v>1312</v>
      </c>
      <c r="D16" s="311">
        <v>43875</v>
      </c>
      <c r="E16" s="312">
        <v>44104</v>
      </c>
      <c r="F16" s="313">
        <f t="shared" si="0"/>
        <v>128759</v>
      </c>
      <c r="G16" s="313">
        <v>128759</v>
      </c>
      <c r="H16" s="314">
        <v>0</v>
      </c>
      <c r="I16" s="314">
        <v>0</v>
      </c>
      <c r="J16" s="315" t="s">
        <v>29</v>
      </c>
      <c r="K16" s="316" t="s">
        <v>30</v>
      </c>
    </row>
    <row r="17" spans="1:11" ht="12" customHeight="1">
      <c r="A17" s="49" t="s">
        <v>1359</v>
      </c>
      <c r="B17" s="61" t="s">
        <v>1360</v>
      </c>
      <c r="C17" s="310" t="s">
        <v>1312</v>
      </c>
      <c r="D17" s="311">
        <v>43882</v>
      </c>
      <c r="E17" s="312">
        <v>44104</v>
      </c>
      <c r="F17" s="313">
        <f t="shared" si="0"/>
        <v>136023</v>
      </c>
      <c r="G17" s="313">
        <v>136023</v>
      </c>
      <c r="H17" s="314">
        <v>0</v>
      </c>
      <c r="I17" s="314">
        <v>0</v>
      </c>
      <c r="J17" s="315" t="s">
        <v>29</v>
      </c>
      <c r="K17" s="316" t="s">
        <v>30</v>
      </c>
    </row>
    <row r="18" spans="1:11" ht="12" customHeight="1">
      <c r="A18" s="49" t="s">
        <v>1349</v>
      </c>
      <c r="B18" s="61" t="s">
        <v>1350</v>
      </c>
      <c r="C18" s="310" t="s">
        <v>1312</v>
      </c>
      <c r="D18" s="311">
        <v>43819</v>
      </c>
      <c r="E18" s="312">
        <v>44104</v>
      </c>
      <c r="F18" s="313">
        <f t="shared" si="0"/>
        <v>145909</v>
      </c>
      <c r="G18" s="313">
        <v>145909</v>
      </c>
      <c r="H18" s="314">
        <v>0</v>
      </c>
      <c r="I18" s="314">
        <v>0</v>
      </c>
      <c r="J18" s="315" t="s">
        <v>29</v>
      </c>
      <c r="K18" s="316" t="s">
        <v>30</v>
      </c>
    </row>
    <row r="19" spans="1:11" ht="12" customHeight="1">
      <c r="A19" s="49" t="s">
        <v>1333</v>
      </c>
      <c r="B19" s="61" t="s">
        <v>1334</v>
      </c>
      <c r="C19" s="310" t="s">
        <v>1312</v>
      </c>
      <c r="D19" s="311">
        <v>43704</v>
      </c>
      <c r="E19" s="312">
        <v>44104</v>
      </c>
      <c r="F19" s="313">
        <f t="shared" si="0"/>
        <v>157748</v>
      </c>
      <c r="G19" s="313">
        <v>157748</v>
      </c>
      <c r="H19" s="314">
        <v>0</v>
      </c>
      <c r="I19" s="314">
        <v>0</v>
      </c>
      <c r="J19" s="315" t="s">
        <v>29</v>
      </c>
      <c r="K19" s="316" t="s">
        <v>30</v>
      </c>
    </row>
    <row r="20" spans="1:11" ht="12" customHeight="1">
      <c r="A20" s="49" t="s">
        <v>1353</v>
      </c>
      <c r="B20" s="61" t="s">
        <v>1354</v>
      </c>
      <c r="C20" s="310" t="s">
        <v>1312</v>
      </c>
      <c r="D20" s="311">
        <v>43950</v>
      </c>
      <c r="E20" s="312">
        <v>44104</v>
      </c>
      <c r="F20" s="313">
        <f t="shared" si="0"/>
        <v>198214</v>
      </c>
      <c r="G20" s="313">
        <v>198214</v>
      </c>
      <c r="H20" s="314">
        <v>0</v>
      </c>
      <c r="I20" s="314">
        <v>0</v>
      </c>
      <c r="J20" s="315" t="s">
        <v>29</v>
      </c>
      <c r="K20" s="316" t="s">
        <v>30</v>
      </c>
    </row>
    <row r="21" spans="1:11" ht="12" customHeight="1">
      <c r="A21" s="49" t="s">
        <v>1371</v>
      </c>
      <c r="B21" s="61" t="s">
        <v>1372</v>
      </c>
      <c r="C21" s="310" t="s">
        <v>1312</v>
      </c>
      <c r="D21" s="311">
        <v>43984</v>
      </c>
      <c r="E21" s="312">
        <v>44104</v>
      </c>
      <c r="F21" s="313">
        <f t="shared" si="0"/>
        <v>205584</v>
      </c>
      <c r="G21" s="313">
        <v>205584</v>
      </c>
      <c r="H21" s="314">
        <v>0</v>
      </c>
      <c r="I21" s="314">
        <v>0</v>
      </c>
      <c r="J21" s="315" t="s">
        <v>29</v>
      </c>
      <c r="K21" s="316" t="s">
        <v>30</v>
      </c>
    </row>
    <row r="22" spans="1:11" ht="12" customHeight="1">
      <c r="A22" s="49" t="s">
        <v>1365</v>
      </c>
      <c r="B22" s="61" t="s">
        <v>1366</v>
      </c>
      <c r="C22" s="310" t="s">
        <v>1312</v>
      </c>
      <c r="D22" s="311">
        <v>43851</v>
      </c>
      <c r="E22" s="312">
        <v>44104</v>
      </c>
      <c r="F22" s="313">
        <f t="shared" si="0"/>
        <v>254143</v>
      </c>
      <c r="G22" s="313">
        <v>254143</v>
      </c>
      <c r="H22" s="314">
        <v>0</v>
      </c>
      <c r="I22" s="314">
        <v>0</v>
      </c>
      <c r="J22" s="315" t="s">
        <v>29</v>
      </c>
      <c r="K22" s="316" t="s">
        <v>30</v>
      </c>
    </row>
    <row r="23" spans="1:11" ht="12" customHeight="1">
      <c r="A23" s="49" t="s">
        <v>1329</v>
      </c>
      <c r="B23" s="61" t="s">
        <v>1330</v>
      </c>
      <c r="C23" s="310" t="s">
        <v>1312</v>
      </c>
      <c r="D23" s="311">
        <v>44012</v>
      </c>
      <c r="E23" s="312">
        <v>44104</v>
      </c>
      <c r="F23" s="313">
        <f t="shared" si="0"/>
        <v>417596</v>
      </c>
      <c r="G23" s="313">
        <v>417596</v>
      </c>
      <c r="H23" s="314">
        <v>0</v>
      </c>
      <c r="I23" s="314">
        <v>0</v>
      </c>
      <c r="J23" s="315" t="s">
        <v>29</v>
      </c>
      <c r="K23" s="316" t="s">
        <v>30</v>
      </c>
    </row>
    <row r="24" spans="1:11" ht="12" customHeight="1">
      <c r="A24" s="49" t="s">
        <v>1322</v>
      </c>
      <c r="B24" s="61" t="s">
        <v>1323</v>
      </c>
      <c r="C24" s="310" t="s">
        <v>1312</v>
      </c>
      <c r="D24" s="311">
        <v>43610</v>
      </c>
      <c r="E24" s="312">
        <v>44104</v>
      </c>
      <c r="F24" s="313">
        <f t="shared" si="0"/>
        <v>428000</v>
      </c>
      <c r="G24" s="313">
        <v>428000</v>
      </c>
      <c r="H24" s="314">
        <v>0</v>
      </c>
      <c r="I24" s="314">
        <v>0</v>
      </c>
      <c r="J24" s="315" t="s">
        <v>29</v>
      </c>
      <c r="K24" s="316" t="s">
        <v>30</v>
      </c>
    </row>
    <row r="25" spans="1:11" ht="12" customHeight="1">
      <c r="A25" s="49" t="s">
        <v>1339</v>
      </c>
      <c r="B25" s="61" t="s">
        <v>1340</v>
      </c>
      <c r="C25" s="310" t="s">
        <v>1312</v>
      </c>
      <c r="D25" s="311">
        <v>43738</v>
      </c>
      <c r="E25" s="312">
        <v>44104</v>
      </c>
      <c r="F25" s="313">
        <f t="shared" si="0"/>
        <v>432711</v>
      </c>
      <c r="G25" s="313">
        <v>432711</v>
      </c>
      <c r="H25" s="314">
        <v>0</v>
      </c>
      <c r="I25" s="314">
        <v>0</v>
      </c>
      <c r="J25" s="315" t="s">
        <v>29</v>
      </c>
      <c r="K25" s="316" t="s">
        <v>30</v>
      </c>
    </row>
    <row r="26" spans="1:11" ht="12" customHeight="1">
      <c r="A26" s="49" t="s">
        <v>1369</v>
      </c>
      <c r="B26" s="61" t="s">
        <v>1370</v>
      </c>
      <c r="C26" s="310" t="s">
        <v>1312</v>
      </c>
      <c r="D26" s="311">
        <v>43836</v>
      </c>
      <c r="E26" s="312">
        <v>44104</v>
      </c>
      <c r="F26" s="313">
        <f t="shared" si="0"/>
        <v>471344</v>
      </c>
      <c r="G26" s="313">
        <v>471344</v>
      </c>
      <c r="H26" s="314">
        <v>0</v>
      </c>
      <c r="I26" s="314">
        <v>0</v>
      </c>
      <c r="J26" s="315" t="s">
        <v>29</v>
      </c>
      <c r="K26" s="316" t="s">
        <v>30</v>
      </c>
    </row>
    <row r="27" spans="1:11" ht="12" customHeight="1">
      <c r="A27" s="49" t="s">
        <v>1337</v>
      </c>
      <c r="B27" s="61" t="s">
        <v>1338</v>
      </c>
      <c r="C27" s="310" t="s">
        <v>1312</v>
      </c>
      <c r="D27" s="311">
        <v>43483</v>
      </c>
      <c r="E27" s="312">
        <v>44104</v>
      </c>
      <c r="F27" s="313">
        <f t="shared" si="0"/>
        <v>525000</v>
      </c>
      <c r="G27" s="313">
        <v>525000</v>
      </c>
      <c r="H27" s="314">
        <v>0</v>
      </c>
      <c r="I27" s="314">
        <v>0</v>
      </c>
      <c r="J27" s="315" t="s">
        <v>29</v>
      </c>
      <c r="K27" s="316" t="s">
        <v>30</v>
      </c>
    </row>
    <row r="28" spans="1:11" ht="12" customHeight="1">
      <c r="A28" s="49" t="s">
        <v>1324</v>
      </c>
      <c r="B28" s="61" t="s">
        <v>1135</v>
      </c>
      <c r="C28" s="310" t="s">
        <v>1312</v>
      </c>
      <c r="D28" s="311">
        <v>43845</v>
      </c>
      <c r="E28" s="312">
        <v>44104</v>
      </c>
      <c r="F28" s="313">
        <f t="shared" si="0"/>
        <v>564752</v>
      </c>
      <c r="G28" s="313">
        <v>564752</v>
      </c>
      <c r="H28" s="314">
        <v>0</v>
      </c>
      <c r="I28" s="314">
        <v>0</v>
      </c>
      <c r="J28" s="315" t="s">
        <v>29</v>
      </c>
      <c r="K28" s="316" t="s">
        <v>30</v>
      </c>
    </row>
    <row r="29" spans="1:11" ht="12" customHeight="1">
      <c r="A29" s="49" t="s">
        <v>1313</v>
      </c>
      <c r="B29" s="61" t="s">
        <v>1314</v>
      </c>
      <c r="C29" s="310" t="s">
        <v>1312</v>
      </c>
      <c r="D29" s="311">
        <v>44012</v>
      </c>
      <c r="E29" s="312">
        <v>44104</v>
      </c>
      <c r="F29" s="313">
        <f t="shared" si="0"/>
        <v>618182</v>
      </c>
      <c r="G29" s="313">
        <v>618182</v>
      </c>
      <c r="H29" s="314">
        <v>0</v>
      </c>
      <c r="I29" s="314">
        <v>0</v>
      </c>
      <c r="J29" s="315" t="s">
        <v>29</v>
      </c>
      <c r="K29" s="316" t="s">
        <v>30</v>
      </c>
    </row>
    <row r="30" spans="1:11" ht="12" customHeight="1">
      <c r="A30" s="49" t="s">
        <v>1319</v>
      </c>
      <c r="B30" s="61" t="s">
        <v>940</v>
      </c>
      <c r="C30" s="310" t="s">
        <v>1312</v>
      </c>
      <c r="D30" s="311">
        <v>43978</v>
      </c>
      <c r="E30" s="312">
        <v>44104</v>
      </c>
      <c r="F30" s="313">
        <f t="shared" si="0"/>
        <v>778013</v>
      </c>
      <c r="G30" s="313">
        <v>778013</v>
      </c>
      <c r="H30" s="314">
        <v>0</v>
      </c>
      <c r="I30" s="314">
        <v>0</v>
      </c>
      <c r="J30" s="315" t="s">
        <v>29</v>
      </c>
      <c r="K30" s="316" t="s">
        <v>30</v>
      </c>
    </row>
    <row r="31" spans="1:11" ht="12" customHeight="1">
      <c r="A31" s="49" t="s">
        <v>1320</v>
      </c>
      <c r="B31" s="61" t="s">
        <v>1321</v>
      </c>
      <c r="C31" s="310" t="s">
        <v>1312</v>
      </c>
      <c r="D31" s="311">
        <v>44012</v>
      </c>
      <c r="E31" s="312">
        <v>44104</v>
      </c>
      <c r="F31" s="313">
        <f t="shared" si="0"/>
        <v>954545</v>
      </c>
      <c r="G31" s="313">
        <v>954545</v>
      </c>
      <c r="H31" s="314">
        <v>0</v>
      </c>
      <c r="I31" s="314">
        <v>0</v>
      </c>
      <c r="J31" s="315" t="s">
        <v>29</v>
      </c>
      <c r="K31" s="316" t="s">
        <v>30</v>
      </c>
    </row>
    <row r="32" spans="1:11" ht="12" customHeight="1">
      <c r="A32" s="49" t="s">
        <v>1357</v>
      </c>
      <c r="B32" s="61" t="s">
        <v>1358</v>
      </c>
      <c r="C32" s="310" t="s">
        <v>1312</v>
      </c>
      <c r="D32" s="311">
        <v>43920</v>
      </c>
      <c r="E32" s="312">
        <v>44104</v>
      </c>
      <c r="F32" s="313">
        <f t="shared" si="0"/>
        <v>959994</v>
      </c>
      <c r="G32" s="313">
        <v>959994</v>
      </c>
      <c r="H32" s="314">
        <v>0</v>
      </c>
      <c r="I32" s="314">
        <v>0</v>
      </c>
      <c r="J32" s="315" t="s">
        <v>29</v>
      </c>
      <c r="K32" s="316" t="s">
        <v>30</v>
      </c>
    </row>
    <row r="33" spans="1:11" ht="12" customHeight="1">
      <c r="A33" s="49" t="s">
        <v>1355</v>
      </c>
      <c r="B33" s="61" t="s">
        <v>1356</v>
      </c>
      <c r="C33" s="310" t="s">
        <v>1312</v>
      </c>
      <c r="D33" s="311">
        <v>43972</v>
      </c>
      <c r="E33" s="312">
        <v>44104</v>
      </c>
      <c r="F33" s="313">
        <f t="shared" si="0"/>
        <v>1058613</v>
      </c>
      <c r="G33" s="313">
        <v>1058613</v>
      </c>
      <c r="H33" s="314">
        <v>0</v>
      </c>
      <c r="I33" s="314">
        <v>0</v>
      </c>
      <c r="J33" s="315" t="s">
        <v>29</v>
      </c>
      <c r="K33" s="316" t="s">
        <v>30</v>
      </c>
    </row>
    <row r="34" spans="1:11" ht="12" customHeight="1">
      <c r="A34" s="49" t="s">
        <v>1347</v>
      </c>
      <c r="B34" s="61" t="s">
        <v>1348</v>
      </c>
      <c r="C34" s="310" t="s">
        <v>1312</v>
      </c>
      <c r="D34" s="311">
        <v>44012</v>
      </c>
      <c r="E34" s="312">
        <v>44104</v>
      </c>
      <c r="F34" s="313">
        <f t="shared" si="0"/>
        <v>1266411</v>
      </c>
      <c r="G34" s="313">
        <v>1266411</v>
      </c>
      <c r="H34" s="314">
        <v>0</v>
      </c>
      <c r="I34" s="314">
        <v>0</v>
      </c>
      <c r="J34" s="315" t="s">
        <v>29</v>
      </c>
      <c r="K34" s="316" t="s">
        <v>30</v>
      </c>
    </row>
    <row r="35" spans="1:11" ht="12" customHeight="1">
      <c r="A35" s="49" t="s">
        <v>1341</v>
      </c>
      <c r="B35" s="61" t="s">
        <v>1342</v>
      </c>
      <c r="C35" s="310" t="s">
        <v>1312</v>
      </c>
      <c r="D35" s="311">
        <v>44012</v>
      </c>
      <c r="E35" s="312">
        <v>44104</v>
      </c>
      <c r="F35" s="313">
        <f t="shared" si="0"/>
        <v>1614545</v>
      </c>
      <c r="G35" s="313">
        <v>1614545</v>
      </c>
      <c r="H35" s="314">
        <v>0</v>
      </c>
      <c r="I35" s="314">
        <v>0</v>
      </c>
      <c r="J35" s="315" t="s">
        <v>29</v>
      </c>
      <c r="K35" s="316" t="s">
        <v>30</v>
      </c>
    </row>
    <row r="36" spans="1:11" ht="12" customHeight="1">
      <c r="A36" s="49" t="s">
        <v>1325</v>
      </c>
      <c r="B36" s="61" t="s">
        <v>1326</v>
      </c>
      <c r="C36" s="310" t="s">
        <v>1312</v>
      </c>
      <c r="D36" s="311">
        <v>43894</v>
      </c>
      <c r="E36" s="312">
        <v>44104</v>
      </c>
      <c r="F36" s="313">
        <f t="shared" si="0"/>
        <v>2636673</v>
      </c>
      <c r="G36" s="313">
        <v>2636673</v>
      </c>
      <c r="H36" s="314">
        <v>0</v>
      </c>
      <c r="I36" s="314">
        <v>0</v>
      </c>
      <c r="J36" s="315" t="s">
        <v>29</v>
      </c>
      <c r="K36" s="316" t="s">
        <v>30</v>
      </c>
    </row>
    <row r="37" spans="1:11" ht="12" customHeight="1">
      <c r="A37" s="49" t="s">
        <v>1375</v>
      </c>
      <c r="B37" s="61" t="s">
        <v>1376</v>
      </c>
      <c r="C37" s="310" t="s">
        <v>1312</v>
      </c>
      <c r="D37" s="311">
        <v>44005</v>
      </c>
      <c r="E37" s="312">
        <v>44104</v>
      </c>
      <c r="F37" s="313">
        <f t="shared" si="0"/>
        <v>2727272</v>
      </c>
      <c r="G37" s="313">
        <v>2727272</v>
      </c>
      <c r="H37" s="314">
        <v>0</v>
      </c>
      <c r="I37" s="314">
        <v>0</v>
      </c>
      <c r="J37" s="315" t="s">
        <v>29</v>
      </c>
      <c r="K37" s="316" t="s">
        <v>30</v>
      </c>
    </row>
    <row r="38" spans="1:11" ht="12" customHeight="1">
      <c r="A38" s="49" t="s">
        <v>1373</v>
      </c>
      <c r="B38" s="61" t="s">
        <v>1374</v>
      </c>
      <c r="C38" s="310" t="s">
        <v>1312</v>
      </c>
      <c r="D38" s="311">
        <v>43980</v>
      </c>
      <c r="E38" s="312">
        <v>44104</v>
      </c>
      <c r="F38" s="313">
        <f t="shared" si="0"/>
        <v>3000000</v>
      </c>
      <c r="G38" s="313">
        <v>3000000</v>
      </c>
      <c r="H38" s="314">
        <v>0</v>
      </c>
      <c r="I38" s="314">
        <v>0</v>
      </c>
      <c r="J38" s="315" t="s">
        <v>29</v>
      </c>
      <c r="K38" s="316" t="s">
        <v>30</v>
      </c>
    </row>
    <row r="39" spans="1:11" ht="12" customHeight="1">
      <c r="A39" s="49" t="s">
        <v>1351</v>
      </c>
      <c r="B39" s="61" t="s">
        <v>1352</v>
      </c>
      <c r="C39" s="310" t="s">
        <v>1312</v>
      </c>
      <c r="D39" s="311">
        <v>44008</v>
      </c>
      <c r="E39" s="312">
        <v>44104</v>
      </c>
      <c r="F39" s="313">
        <f t="shared" si="0"/>
        <v>4875890</v>
      </c>
      <c r="G39" s="313">
        <v>4875890</v>
      </c>
      <c r="H39" s="314">
        <v>0</v>
      </c>
      <c r="I39" s="314">
        <v>0</v>
      </c>
      <c r="J39" s="315" t="s">
        <v>29</v>
      </c>
      <c r="K39" s="316" t="s">
        <v>30</v>
      </c>
    </row>
    <row r="40" spans="1:11" ht="12" customHeight="1">
      <c r="A40" s="49" t="s">
        <v>1310</v>
      </c>
      <c r="B40" s="61" t="s">
        <v>1311</v>
      </c>
      <c r="C40" s="310" t="s">
        <v>1312</v>
      </c>
      <c r="D40" s="311">
        <v>44005</v>
      </c>
      <c r="E40" s="312">
        <v>44104</v>
      </c>
      <c r="F40" s="313">
        <f t="shared" si="0"/>
        <v>5798218</v>
      </c>
      <c r="G40" s="313">
        <v>5798218</v>
      </c>
      <c r="H40" s="314">
        <v>0</v>
      </c>
      <c r="I40" s="314">
        <v>0</v>
      </c>
      <c r="J40" s="315" t="s">
        <v>29</v>
      </c>
      <c r="K40" s="316" t="s">
        <v>30</v>
      </c>
    </row>
    <row r="41" spans="1:11" ht="12" customHeight="1">
      <c r="A41" s="49" t="s">
        <v>1379</v>
      </c>
      <c r="B41" s="61" t="s">
        <v>1380</v>
      </c>
      <c r="C41" s="310" t="s">
        <v>1312</v>
      </c>
      <c r="D41" s="311">
        <v>43864</v>
      </c>
      <c r="E41" s="312">
        <v>44104</v>
      </c>
      <c r="F41" s="313">
        <f t="shared" si="0"/>
        <v>6000000</v>
      </c>
      <c r="G41" s="313">
        <v>6000000</v>
      </c>
      <c r="H41" s="314">
        <v>0</v>
      </c>
      <c r="I41" s="314">
        <v>0</v>
      </c>
      <c r="J41" s="315" t="s">
        <v>29</v>
      </c>
      <c r="K41" s="316" t="s">
        <v>30</v>
      </c>
    </row>
    <row r="42" spans="1:11" ht="12" customHeight="1">
      <c r="A42" s="49" t="s">
        <v>1377</v>
      </c>
      <c r="B42" s="61" t="s">
        <v>1378</v>
      </c>
      <c r="C42" s="310" t="s">
        <v>1312</v>
      </c>
      <c r="D42" s="311">
        <v>44001</v>
      </c>
      <c r="E42" s="312">
        <v>44104</v>
      </c>
      <c r="F42" s="313">
        <f t="shared" ref="F42:F73" si="1">ROUND(+G42+H42*$C$4,0)</f>
        <v>7272727</v>
      </c>
      <c r="G42" s="313">
        <v>7272727</v>
      </c>
      <c r="H42" s="314">
        <v>0</v>
      </c>
      <c r="I42" s="314">
        <v>0</v>
      </c>
      <c r="J42" s="315" t="s">
        <v>29</v>
      </c>
      <c r="K42" s="316" t="s">
        <v>30</v>
      </c>
    </row>
    <row r="43" spans="1:11" ht="12" customHeight="1">
      <c r="A43" s="49" t="s">
        <v>1315</v>
      </c>
      <c r="B43" s="61" t="s">
        <v>1316</v>
      </c>
      <c r="C43" s="310" t="s">
        <v>1312</v>
      </c>
      <c r="D43" s="311">
        <v>43715</v>
      </c>
      <c r="E43" s="312">
        <v>44104</v>
      </c>
      <c r="F43" s="313">
        <f t="shared" si="1"/>
        <v>10000000</v>
      </c>
      <c r="G43" s="313">
        <v>10000000</v>
      </c>
      <c r="H43" s="314">
        <v>0</v>
      </c>
      <c r="I43" s="314">
        <v>0</v>
      </c>
      <c r="J43" s="315" t="s">
        <v>29</v>
      </c>
      <c r="K43" s="316" t="s">
        <v>30</v>
      </c>
    </row>
    <row r="44" spans="1:11" ht="12" customHeight="1">
      <c r="A44" s="49" t="s">
        <v>1317</v>
      </c>
      <c r="B44" s="61" t="s">
        <v>1316</v>
      </c>
      <c r="C44" s="310" t="s">
        <v>1312</v>
      </c>
      <c r="D44" s="311">
        <v>43715</v>
      </c>
      <c r="E44" s="312">
        <v>44104</v>
      </c>
      <c r="F44" s="313">
        <f t="shared" si="1"/>
        <v>11490000</v>
      </c>
      <c r="G44" s="313">
        <v>11490000</v>
      </c>
      <c r="H44" s="314">
        <v>0</v>
      </c>
      <c r="I44" s="314">
        <v>0</v>
      </c>
      <c r="J44" s="315" t="s">
        <v>29</v>
      </c>
      <c r="K44" s="316" t="s">
        <v>30</v>
      </c>
    </row>
    <row r="45" spans="1:11" ht="12" customHeight="1">
      <c r="A45" s="49" t="s">
        <v>1367</v>
      </c>
      <c r="B45" s="61" t="s">
        <v>1368</v>
      </c>
      <c r="C45" s="310" t="s">
        <v>1312</v>
      </c>
      <c r="D45" s="311">
        <v>43839</v>
      </c>
      <c r="E45" s="312">
        <v>44104</v>
      </c>
      <c r="F45" s="313">
        <f t="shared" si="1"/>
        <v>18181818</v>
      </c>
      <c r="G45" s="313">
        <v>18181818</v>
      </c>
      <c r="H45" s="314">
        <v>0</v>
      </c>
      <c r="I45" s="314">
        <v>0</v>
      </c>
      <c r="J45" s="315" t="s">
        <v>29</v>
      </c>
      <c r="K45" s="316" t="s">
        <v>30</v>
      </c>
    </row>
    <row r="46" spans="1:11" ht="12" customHeight="1">
      <c r="A46" s="49" t="s">
        <v>1363</v>
      </c>
      <c r="B46" s="61" t="s">
        <v>1364</v>
      </c>
      <c r="C46" s="310" t="s">
        <v>1312</v>
      </c>
      <c r="D46" s="311">
        <v>43990</v>
      </c>
      <c r="E46" s="312">
        <v>44104</v>
      </c>
      <c r="F46" s="313">
        <f t="shared" si="1"/>
        <v>76401818</v>
      </c>
      <c r="G46" s="313">
        <v>76401818</v>
      </c>
      <c r="H46" s="314">
        <v>0</v>
      </c>
      <c r="I46" s="314">
        <v>0</v>
      </c>
      <c r="J46" s="315" t="s">
        <v>29</v>
      </c>
      <c r="K46" s="316" t="s">
        <v>30</v>
      </c>
    </row>
    <row r="47" spans="1:11" ht="12" customHeight="1">
      <c r="A47" s="49" t="s">
        <v>1383</v>
      </c>
      <c r="B47" s="61" t="s">
        <v>1384</v>
      </c>
      <c r="C47" s="310" t="s">
        <v>1312</v>
      </c>
      <c r="D47" s="311">
        <v>43934</v>
      </c>
      <c r="E47" s="312">
        <v>44104</v>
      </c>
      <c r="F47" s="313">
        <f t="shared" si="1"/>
        <v>1239999988</v>
      </c>
      <c r="G47" s="323">
        <v>0</v>
      </c>
      <c r="H47" s="314">
        <v>181818.18</v>
      </c>
      <c r="I47" s="314">
        <v>0</v>
      </c>
      <c r="J47" s="315" t="s">
        <v>29</v>
      </c>
      <c r="K47" s="316" t="s">
        <v>30</v>
      </c>
    </row>
    <row r="48" spans="1:11" ht="12" customHeight="1">
      <c r="A48" s="49" t="s">
        <v>1495</v>
      </c>
      <c r="B48" s="61" t="s">
        <v>1496</v>
      </c>
      <c r="C48" s="310" t="s">
        <v>1312</v>
      </c>
      <c r="D48" s="311">
        <v>43993</v>
      </c>
      <c r="E48" s="312">
        <v>44104</v>
      </c>
      <c r="F48" s="313">
        <f t="shared" si="1"/>
        <v>1588037</v>
      </c>
      <c r="G48" s="323">
        <v>0</v>
      </c>
      <c r="H48" s="314">
        <v>232.85</v>
      </c>
      <c r="I48" s="314">
        <v>0</v>
      </c>
      <c r="J48" s="315" t="s">
        <v>29</v>
      </c>
      <c r="K48" s="316" t="s">
        <v>30</v>
      </c>
    </row>
    <row r="49" spans="1:11" ht="12" customHeight="1">
      <c r="A49" s="49" t="s">
        <v>1409</v>
      </c>
      <c r="B49" s="61" t="s">
        <v>1410</v>
      </c>
      <c r="C49" s="317" t="s">
        <v>1312</v>
      </c>
      <c r="D49" s="311">
        <v>43972</v>
      </c>
      <c r="E49" s="312">
        <v>44104</v>
      </c>
      <c r="F49" s="318">
        <f t="shared" si="1"/>
        <v>61999938</v>
      </c>
      <c r="G49" s="319">
        <v>0</v>
      </c>
      <c r="H49" s="314">
        <v>9090.9</v>
      </c>
      <c r="I49" s="320">
        <v>0</v>
      </c>
      <c r="J49" s="321" t="s">
        <v>29</v>
      </c>
      <c r="K49" s="322" t="s">
        <v>30</v>
      </c>
    </row>
    <row r="50" spans="1:11" ht="12" customHeight="1">
      <c r="A50" s="49" t="s">
        <v>1503</v>
      </c>
      <c r="B50" s="61" t="s">
        <v>1504</v>
      </c>
      <c r="C50" s="310" t="s">
        <v>1312</v>
      </c>
      <c r="D50" s="311">
        <v>43738</v>
      </c>
      <c r="E50" s="312">
        <v>44104</v>
      </c>
      <c r="F50" s="313">
        <f t="shared" si="1"/>
        <v>831835</v>
      </c>
      <c r="G50" s="323">
        <v>0</v>
      </c>
      <c r="H50" s="314">
        <v>121.97</v>
      </c>
      <c r="I50" s="314">
        <v>0</v>
      </c>
      <c r="J50" s="315" t="s">
        <v>29</v>
      </c>
      <c r="K50" s="316" t="s">
        <v>30</v>
      </c>
    </row>
    <row r="51" spans="1:11" ht="12" customHeight="1">
      <c r="A51" s="49" t="s">
        <v>1491</v>
      </c>
      <c r="B51" s="61" t="s">
        <v>1492</v>
      </c>
      <c r="C51" s="310" t="s">
        <v>1312</v>
      </c>
      <c r="D51" s="311">
        <v>44011</v>
      </c>
      <c r="E51" s="312">
        <v>44104</v>
      </c>
      <c r="F51" s="313">
        <f t="shared" si="1"/>
        <v>2894476</v>
      </c>
      <c r="G51" s="323">
        <v>0</v>
      </c>
      <c r="H51" s="314">
        <v>424.41</v>
      </c>
      <c r="I51" s="314">
        <v>0</v>
      </c>
      <c r="J51" s="315" t="s">
        <v>29</v>
      </c>
      <c r="K51" s="316" t="s">
        <v>30</v>
      </c>
    </row>
    <row r="52" spans="1:11" ht="12" customHeight="1">
      <c r="A52" s="49" t="s">
        <v>1451</v>
      </c>
      <c r="B52" s="61" t="s">
        <v>1425</v>
      </c>
      <c r="C52" s="317" t="s">
        <v>1312</v>
      </c>
      <c r="D52" s="311">
        <v>44012</v>
      </c>
      <c r="E52" s="312">
        <v>44104</v>
      </c>
      <c r="F52" s="318">
        <f t="shared" si="1"/>
        <v>27265064</v>
      </c>
      <c r="G52" s="319">
        <v>0</v>
      </c>
      <c r="H52" s="314">
        <v>3997.81</v>
      </c>
      <c r="I52" s="320">
        <v>0</v>
      </c>
      <c r="J52" s="321" t="s">
        <v>29</v>
      </c>
      <c r="K52" s="322" t="s">
        <v>30</v>
      </c>
    </row>
    <row r="53" spans="1:11" ht="12" customHeight="1">
      <c r="A53" s="49" t="s">
        <v>1424</v>
      </c>
      <c r="B53" s="61" t="s">
        <v>1425</v>
      </c>
      <c r="C53" s="317" t="s">
        <v>1312</v>
      </c>
      <c r="D53" s="311">
        <v>43970</v>
      </c>
      <c r="E53" s="312">
        <v>44104</v>
      </c>
      <c r="F53" s="318">
        <f t="shared" si="1"/>
        <v>42625000</v>
      </c>
      <c r="G53" s="319">
        <v>0</v>
      </c>
      <c r="H53" s="314">
        <v>6250</v>
      </c>
      <c r="I53" s="320">
        <v>0</v>
      </c>
      <c r="J53" s="321" t="s">
        <v>29</v>
      </c>
      <c r="K53" s="322" t="s">
        <v>30</v>
      </c>
    </row>
    <row r="54" spans="1:11" ht="12" customHeight="1">
      <c r="A54" s="49" t="s">
        <v>1428</v>
      </c>
      <c r="B54" s="61" t="s">
        <v>1429</v>
      </c>
      <c r="C54" s="317" t="s">
        <v>1312</v>
      </c>
      <c r="D54" s="311">
        <v>43511</v>
      </c>
      <c r="E54" s="312">
        <v>44104</v>
      </c>
      <c r="F54" s="318">
        <f t="shared" si="1"/>
        <v>40488089</v>
      </c>
      <c r="G54" s="319">
        <v>0</v>
      </c>
      <c r="H54" s="314">
        <v>5936.67</v>
      </c>
      <c r="I54" s="320">
        <v>0</v>
      </c>
      <c r="J54" s="321" t="s">
        <v>29</v>
      </c>
      <c r="K54" s="322" t="s">
        <v>30</v>
      </c>
    </row>
    <row r="55" spans="1:11" ht="12" customHeight="1">
      <c r="A55" s="49" t="s">
        <v>1391</v>
      </c>
      <c r="B55" s="61" t="s">
        <v>1275</v>
      </c>
      <c r="C55" s="310" t="s">
        <v>1312</v>
      </c>
      <c r="D55" s="311">
        <v>43986</v>
      </c>
      <c r="E55" s="312">
        <v>44104</v>
      </c>
      <c r="F55" s="313">
        <f t="shared" si="1"/>
        <v>154999981</v>
      </c>
      <c r="G55" s="323">
        <v>0</v>
      </c>
      <c r="H55" s="314">
        <v>22727.27</v>
      </c>
      <c r="I55" s="314">
        <v>0</v>
      </c>
      <c r="J55" s="315" t="s">
        <v>29</v>
      </c>
      <c r="K55" s="316" t="s">
        <v>30</v>
      </c>
    </row>
    <row r="56" spans="1:11" ht="12" customHeight="1">
      <c r="A56" s="49" t="s">
        <v>1493</v>
      </c>
      <c r="B56" s="61" t="s">
        <v>1049</v>
      </c>
      <c r="C56" s="310" t="s">
        <v>1312</v>
      </c>
      <c r="D56" s="311">
        <v>43864</v>
      </c>
      <c r="E56" s="312">
        <v>44104</v>
      </c>
      <c r="F56" s="313">
        <f t="shared" si="1"/>
        <v>2156689</v>
      </c>
      <c r="G56" s="323">
        <v>0</v>
      </c>
      <c r="H56" s="314">
        <v>316.23</v>
      </c>
      <c r="I56" s="314">
        <v>0</v>
      </c>
      <c r="J56" s="315" t="s">
        <v>29</v>
      </c>
      <c r="K56" s="316" t="s">
        <v>30</v>
      </c>
    </row>
    <row r="57" spans="1:11" ht="12" customHeight="1">
      <c r="A57" s="49" t="s">
        <v>1443</v>
      </c>
      <c r="B57" s="61" t="s">
        <v>1444</v>
      </c>
      <c r="C57" s="310" t="s">
        <v>1312</v>
      </c>
      <c r="D57" s="311">
        <v>43985</v>
      </c>
      <c r="E57" s="312">
        <v>44104</v>
      </c>
      <c r="F57" s="313">
        <f t="shared" si="1"/>
        <v>30999969</v>
      </c>
      <c r="G57" s="323">
        <v>0</v>
      </c>
      <c r="H57" s="314">
        <v>4545.45</v>
      </c>
      <c r="I57" s="314">
        <v>0</v>
      </c>
      <c r="J57" s="315" t="s">
        <v>29</v>
      </c>
      <c r="K57" s="316" t="s">
        <v>30</v>
      </c>
    </row>
    <row r="58" spans="1:11" ht="12" customHeight="1">
      <c r="A58" s="243" t="s">
        <v>1422</v>
      </c>
      <c r="B58" s="119" t="s">
        <v>1423</v>
      </c>
      <c r="C58" s="362" t="s">
        <v>1312</v>
      </c>
      <c r="D58" s="358">
        <v>44008</v>
      </c>
      <c r="E58" s="359">
        <v>44104</v>
      </c>
      <c r="F58" s="363">
        <f t="shared" si="1"/>
        <v>43399957</v>
      </c>
      <c r="G58" s="364">
        <v>0</v>
      </c>
      <c r="H58" s="360">
        <v>6363.63</v>
      </c>
      <c r="I58" s="337">
        <v>0</v>
      </c>
      <c r="J58" s="332" t="s">
        <v>29</v>
      </c>
      <c r="K58" s="365" t="s">
        <v>30</v>
      </c>
    </row>
    <row r="59" spans="1:11" ht="12" customHeight="1">
      <c r="A59" s="185" t="s">
        <v>1395</v>
      </c>
      <c r="B59" s="186" t="s">
        <v>1396</v>
      </c>
      <c r="C59" s="303" t="s">
        <v>1312</v>
      </c>
      <c r="D59" s="304">
        <v>43980</v>
      </c>
      <c r="E59" s="305">
        <v>44104</v>
      </c>
      <c r="F59" s="306">
        <f t="shared" si="1"/>
        <v>123999944</v>
      </c>
      <c r="G59" s="361">
        <v>0</v>
      </c>
      <c r="H59" s="307">
        <v>18181.810000000001</v>
      </c>
      <c r="I59" s="307">
        <v>0</v>
      </c>
      <c r="J59" s="308" t="s">
        <v>29</v>
      </c>
      <c r="K59" s="309" t="s">
        <v>30</v>
      </c>
    </row>
    <row r="60" spans="1:11" ht="12" customHeight="1">
      <c r="A60" s="49" t="s">
        <v>1505</v>
      </c>
      <c r="B60" s="61" t="s">
        <v>1506</v>
      </c>
      <c r="C60" s="310" t="s">
        <v>1312</v>
      </c>
      <c r="D60" s="311">
        <v>43897</v>
      </c>
      <c r="E60" s="312">
        <v>44104</v>
      </c>
      <c r="F60" s="313">
        <f t="shared" si="1"/>
        <v>702187</v>
      </c>
      <c r="G60" s="323">
        <v>0</v>
      </c>
      <c r="H60" s="314">
        <v>102.96</v>
      </c>
      <c r="I60" s="314">
        <v>0</v>
      </c>
      <c r="J60" s="315" t="s">
        <v>29</v>
      </c>
      <c r="K60" s="316" t="s">
        <v>30</v>
      </c>
    </row>
    <row r="61" spans="1:11" ht="12" customHeight="1">
      <c r="A61" s="49" t="s">
        <v>1526</v>
      </c>
      <c r="B61" s="61" t="s">
        <v>1527</v>
      </c>
      <c r="C61" s="310" t="s">
        <v>1312</v>
      </c>
      <c r="D61" s="311">
        <v>43948</v>
      </c>
      <c r="E61" s="312">
        <v>44104</v>
      </c>
      <c r="F61" s="313">
        <f t="shared" si="1"/>
        <v>390581</v>
      </c>
      <c r="G61" s="323">
        <v>0</v>
      </c>
      <c r="H61" s="314">
        <v>57.27</v>
      </c>
      <c r="I61" s="314">
        <v>0</v>
      </c>
      <c r="J61" s="315" t="s">
        <v>29</v>
      </c>
      <c r="K61" s="316" t="s">
        <v>30</v>
      </c>
    </row>
    <row r="62" spans="1:11" ht="12" customHeight="1">
      <c r="A62" s="49" t="s">
        <v>1489</v>
      </c>
      <c r="B62" s="61" t="s">
        <v>1469</v>
      </c>
      <c r="C62" s="310" t="s">
        <v>1312</v>
      </c>
      <c r="D62" s="311">
        <v>44012</v>
      </c>
      <c r="E62" s="312">
        <v>44104</v>
      </c>
      <c r="F62" s="313">
        <f t="shared" si="1"/>
        <v>4289098</v>
      </c>
      <c r="G62" s="323">
        <v>0</v>
      </c>
      <c r="H62" s="314">
        <v>628.9</v>
      </c>
      <c r="I62" s="314">
        <v>0</v>
      </c>
      <c r="J62" s="315" t="s">
        <v>29</v>
      </c>
      <c r="K62" s="316" t="s">
        <v>30</v>
      </c>
    </row>
    <row r="63" spans="1:11" ht="12" customHeight="1">
      <c r="A63" s="49" t="s">
        <v>1488</v>
      </c>
      <c r="B63" s="61" t="s">
        <v>1469</v>
      </c>
      <c r="C63" s="310" t="s">
        <v>1312</v>
      </c>
      <c r="D63" s="311">
        <v>43999</v>
      </c>
      <c r="E63" s="312">
        <v>44104</v>
      </c>
      <c r="F63" s="313">
        <f t="shared" si="1"/>
        <v>4333701</v>
      </c>
      <c r="G63" s="323">
        <v>0</v>
      </c>
      <c r="H63" s="314">
        <v>635.44000000000005</v>
      </c>
      <c r="I63" s="314">
        <v>0</v>
      </c>
      <c r="J63" s="315" t="s">
        <v>29</v>
      </c>
      <c r="K63" s="316" t="s">
        <v>30</v>
      </c>
    </row>
    <row r="64" spans="1:11" ht="12" customHeight="1">
      <c r="A64" s="49" t="s">
        <v>1481</v>
      </c>
      <c r="B64" s="61" t="s">
        <v>1469</v>
      </c>
      <c r="C64" s="317" t="s">
        <v>1312</v>
      </c>
      <c r="D64" s="311">
        <v>43734</v>
      </c>
      <c r="E64" s="312">
        <v>44104</v>
      </c>
      <c r="F64" s="318">
        <f t="shared" si="1"/>
        <v>6390067</v>
      </c>
      <c r="G64" s="319">
        <v>0</v>
      </c>
      <c r="H64" s="314">
        <v>936.96</v>
      </c>
      <c r="I64" s="320">
        <v>0</v>
      </c>
      <c r="J64" s="321" t="s">
        <v>29</v>
      </c>
      <c r="K64" s="322" t="s">
        <v>30</v>
      </c>
    </row>
    <row r="65" spans="1:11" ht="12" customHeight="1">
      <c r="A65" s="49" t="s">
        <v>1473</v>
      </c>
      <c r="B65" s="61" t="s">
        <v>1469</v>
      </c>
      <c r="C65" s="310" t="s">
        <v>1312</v>
      </c>
      <c r="D65" s="311">
        <v>43672</v>
      </c>
      <c r="E65" s="312">
        <v>44104</v>
      </c>
      <c r="F65" s="313">
        <f t="shared" si="1"/>
        <v>10230000</v>
      </c>
      <c r="G65" s="323">
        <v>0</v>
      </c>
      <c r="H65" s="314">
        <v>1500</v>
      </c>
      <c r="I65" s="314">
        <v>0</v>
      </c>
      <c r="J65" s="315" t="s">
        <v>29</v>
      </c>
      <c r="K65" s="316" t="s">
        <v>30</v>
      </c>
    </row>
    <row r="66" spans="1:11" ht="12" customHeight="1">
      <c r="A66" s="49" t="s">
        <v>1468</v>
      </c>
      <c r="B66" s="61" t="s">
        <v>1469</v>
      </c>
      <c r="C66" s="310" t="s">
        <v>1312</v>
      </c>
      <c r="D66" s="311">
        <v>43671</v>
      </c>
      <c r="E66" s="312">
        <v>44104</v>
      </c>
      <c r="F66" s="313">
        <f t="shared" si="1"/>
        <v>13640000</v>
      </c>
      <c r="G66" s="323">
        <v>0</v>
      </c>
      <c r="H66" s="314">
        <v>2000</v>
      </c>
      <c r="I66" s="314">
        <v>0</v>
      </c>
      <c r="J66" s="315" t="s">
        <v>29</v>
      </c>
      <c r="K66" s="316" t="s">
        <v>30</v>
      </c>
    </row>
    <row r="67" spans="1:11" ht="12" customHeight="1">
      <c r="A67" s="49" t="s">
        <v>1459</v>
      </c>
      <c r="B67" s="61" t="s">
        <v>1427</v>
      </c>
      <c r="C67" s="317" t="s">
        <v>1312</v>
      </c>
      <c r="D67" s="311">
        <v>43682</v>
      </c>
      <c r="E67" s="312">
        <v>44104</v>
      </c>
      <c r="F67" s="318">
        <f t="shared" si="1"/>
        <v>18920317</v>
      </c>
      <c r="G67" s="319">
        <v>0</v>
      </c>
      <c r="H67" s="314">
        <v>2774.24</v>
      </c>
      <c r="I67" s="320">
        <v>0</v>
      </c>
      <c r="J67" s="321" t="s">
        <v>29</v>
      </c>
      <c r="K67" s="322" t="s">
        <v>30</v>
      </c>
    </row>
    <row r="68" spans="1:11" ht="12" customHeight="1">
      <c r="A68" s="49" t="s">
        <v>1458</v>
      </c>
      <c r="B68" s="61" t="s">
        <v>1427</v>
      </c>
      <c r="C68" s="310" t="s">
        <v>1312</v>
      </c>
      <c r="D68" s="311">
        <v>43654</v>
      </c>
      <c r="E68" s="312">
        <v>44104</v>
      </c>
      <c r="F68" s="313">
        <f t="shared" si="1"/>
        <v>18989062</v>
      </c>
      <c r="G68" s="323">
        <v>0</v>
      </c>
      <c r="H68" s="314">
        <v>2784.32</v>
      </c>
      <c r="I68" s="314">
        <v>0</v>
      </c>
      <c r="J68" s="315" t="s">
        <v>29</v>
      </c>
      <c r="K68" s="316" t="s">
        <v>30</v>
      </c>
    </row>
    <row r="69" spans="1:11" ht="12" customHeight="1">
      <c r="A69" s="49" t="s">
        <v>1457</v>
      </c>
      <c r="B69" s="61" t="s">
        <v>1427</v>
      </c>
      <c r="C69" s="310" t="s">
        <v>1312</v>
      </c>
      <c r="D69" s="311">
        <v>43592</v>
      </c>
      <c r="E69" s="312">
        <v>44104</v>
      </c>
      <c r="F69" s="313">
        <f t="shared" si="1"/>
        <v>19658173</v>
      </c>
      <c r="G69" s="323">
        <v>0</v>
      </c>
      <c r="H69" s="314">
        <v>2882.43</v>
      </c>
      <c r="I69" s="314">
        <v>0</v>
      </c>
      <c r="J69" s="315" t="s">
        <v>29</v>
      </c>
      <c r="K69" s="316" t="s">
        <v>30</v>
      </c>
    </row>
    <row r="70" spans="1:11" ht="12" customHeight="1">
      <c r="A70" s="49" t="s">
        <v>1434</v>
      </c>
      <c r="B70" s="61" t="s">
        <v>1427</v>
      </c>
      <c r="C70" s="310" t="s">
        <v>1312</v>
      </c>
      <c r="D70" s="311">
        <v>43788</v>
      </c>
      <c r="E70" s="312">
        <v>44104</v>
      </c>
      <c r="F70" s="313">
        <f t="shared" si="1"/>
        <v>36862100</v>
      </c>
      <c r="G70" s="323">
        <v>0</v>
      </c>
      <c r="H70" s="314">
        <v>5405</v>
      </c>
      <c r="I70" s="314">
        <v>0</v>
      </c>
      <c r="J70" s="315" t="s">
        <v>29</v>
      </c>
      <c r="K70" s="316" t="s">
        <v>30</v>
      </c>
    </row>
    <row r="71" spans="1:11" ht="12" customHeight="1">
      <c r="A71" s="49" t="s">
        <v>1426</v>
      </c>
      <c r="B71" s="61" t="s">
        <v>1427</v>
      </c>
      <c r="C71" s="317" t="s">
        <v>1312</v>
      </c>
      <c r="D71" s="311">
        <v>43910</v>
      </c>
      <c r="E71" s="312">
        <v>44104</v>
      </c>
      <c r="F71" s="318">
        <f t="shared" si="1"/>
        <v>40653338</v>
      </c>
      <c r="G71" s="319">
        <v>0</v>
      </c>
      <c r="H71" s="314">
        <v>5960.9</v>
      </c>
      <c r="I71" s="320">
        <v>0</v>
      </c>
      <c r="J71" s="321" t="s">
        <v>29</v>
      </c>
      <c r="K71" s="322" t="s">
        <v>30</v>
      </c>
    </row>
    <row r="72" spans="1:11" ht="12" customHeight="1">
      <c r="A72" s="49" t="s">
        <v>1449</v>
      </c>
      <c r="B72" s="61" t="s">
        <v>1450</v>
      </c>
      <c r="C72" s="310" t="s">
        <v>1312</v>
      </c>
      <c r="D72" s="311">
        <v>43518</v>
      </c>
      <c r="E72" s="312">
        <v>44104</v>
      </c>
      <c r="F72" s="313">
        <f t="shared" si="1"/>
        <v>27280000</v>
      </c>
      <c r="G72" s="323">
        <v>0</v>
      </c>
      <c r="H72" s="314">
        <v>4000</v>
      </c>
      <c r="I72" s="314">
        <v>0</v>
      </c>
      <c r="J72" s="315" t="s">
        <v>29</v>
      </c>
      <c r="K72" s="316" t="s">
        <v>30</v>
      </c>
    </row>
    <row r="73" spans="1:11" ht="12" customHeight="1">
      <c r="A73" s="49" t="s">
        <v>1437</v>
      </c>
      <c r="B73" s="61" t="s">
        <v>1419</v>
      </c>
      <c r="C73" s="317" t="s">
        <v>1312</v>
      </c>
      <c r="D73" s="311">
        <v>43759</v>
      </c>
      <c r="E73" s="312">
        <v>44104</v>
      </c>
      <c r="F73" s="318">
        <f t="shared" si="1"/>
        <v>34100000</v>
      </c>
      <c r="G73" s="319">
        <v>0</v>
      </c>
      <c r="H73" s="314">
        <v>5000</v>
      </c>
      <c r="I73" s="320">
        <v>0</v>
      </c>
      <c r="J73" s="321" t="s">
        <v>29</v>
      </c>
      <c r="K73" s="322" t="s">
        <v>30</v>
      </c>
    </row>
    <row r="74" spans="1:11" ht="12" customHeight="1">
      <c r="A74" s="49" t="s">
        <v>1438</v>
      </c>
      <c r="B74" s="61" t="s">
        <v>1419</v>
      </c>
      <c r="C74" s="317" t="s">
        <v>1312</v>
      </c>
      <c r="D74" s="311">
        <v>43755</v>
      </c>
      <c r="E74" s="312">
        <v>44104</v>
      </c>
      <c r="F74" s="318">
        <f t="shared" ref="F74:F100" si="2">ROUND(+G74+H74*$C$4,0)</f>
        <v>34100000</v>
      </c>
      <c r="G74" s="319">
        <v>0</v>
      </c>
      <c r="H74" s="314">
        <v>5000</v>
      </c>
      <c r="I74" s="320">
        <v>0</v>
      </c>
      <c r="J74" s="321" t="s">
        <v>29</v>
      </c>
      <c r="K74" s="322" t="s">
        <v>30</v>
      </c>
    </row>
    <row r="75" spans="1:11" ht="12" customHeight="1">
      <c r="A75" s="49" t="s">
        <v>1421</v>
      </c>
      <c r="B75" s="61" t="s">
        <v>1419</v>
      </c>
      <c r="C75" s="317" t="s">
        <v>1312</v>
      </c>
      <c r="D75" s="311">
        <v>43970</v>
      </c>
      <c r="E75" s="312">
        <v>44104</v>
      </c>
      <c r="F75" s="318">
        <f t="shared" si="2"/>
        <v>43399957</v>
      </c>
      <c r="G75" s="319">
        <v>0</v>
      </c>
      <c r="H75" s="314">
        <v>6363.63</v>
      </c>
      <c r="I75" s="320">
        <v>0</v>
      </c>
      <c r="J75" s="321" t="s">
        <v>29</v>
      </c>
      <c r="K75" s="322" t="s">
        <v>30</v>
      </c>
    </row>
    <row r="76" spans="1:11" ht="12" customHeight="1">
      <c r="A76" s="49" t="s">
        <v>1418</v>
      </c>
      <c r="B76" s="61" t="s">
        <v>1419</v>
      </c>
      <c r="C76" s="310" t="s">
        <v>1312</v>
      </c>
      <c r="D76" s="311">
        <v>43766</v>
      </c>
      <c r="E76" s="312">
        <v>44104</v>
      </c>
      <c r="F76" s="313">
        <f t="shared" si="2"/>
        <v>47740000</v>
      </c>
      <c r="G76" s="323">
        <v>0</v>
      </c>
      <c r="H76" s="314">
        <v>7000</v>
      </c>
      <c r="I76" s="314">
        <v>0</v>
      </c>
      <c r="J76" s="315" t="s">
        <v>29</v>
      </c>
      <c r="K76" s="316" t="s">
        <v>30</v>
      </c>
    </row>
    <row r="77" spans="1:11" ht="12" customHeight="1">
      <c r="A77" s="49" t="s">
        <v>1533</v>
      </c>
      <c r="B77" s="61" t="s">
        <v>1534</v>
      </c>
      <c r="C77" s="310" t="s">
        <v>1312</v>
      </c>
      <c r="D77" s="311">
        <v>43892</v>
      </c>
      <c r="E77" s="312">
        <v>44104</v>
      </c>
      <c r="F77" s="313">
        <f t="shared" si="2"/>
        <v>247975</v>
      </c>
      <c r="G77" s="323">
        <v>0</v>
      </c>
      <c r="H77" s="314">
        <v>36.36</v>
      </c>
      <c r="I77" s="314">
        <v>0</v>
      </c>
      <c r="J77" s="315" t="s">
        <v>29</v>
      </c>
      <c r="K77" s="316" t="s">
        <v>30</v>
      </c>
    </row>
    <row r="78" spans="1:11" ht="12" customHeight="1">
      <c r="A78" s="49" t="s">
        <v>1484</v>
      </c>
      <c r="B78" s="61" t="s">
        <v>1485</v>
      </c>
      <c r="C78" s="310" t="s">
        <v>1312</v>
      </c>
      <c r="D78" s="311">
        <v>44012</v>
      </c>
      <c r="E78" s="312">
        <v>44104</v>
      </c>
      <c r="F78" s="313">
        <f t="shared" si="2"/>
        <v>6200062</v>
      </c>
      <c r="G78" s="323">
        <v>0</v>
      </c>
      <c r="H78" s="314">
        <v>909.1</v>
      </c>
      <c r="I78" s="314">
        <v>0</v>
      </c>
      <c r="J78" s="315" t="s">
        <v>29</v>
      </c>
      <c r="K78" s="316" t="s">
        <v>30</v>
      </c>
    </row>
    <row r="79" spans="1:11" ht="12" customHeight="1">
      <c r="A79" s="49" t="s">
        <v>1408</v>
      </c>
      <c r="B79" s="61" t="s">
        <v>1382</v>
      </c>
      <c r="C79" s="317" t="s">
        <v>1312</v>
      </c>
      <c r="D79" s="311">
        <v>43956</v>
      </c>
      <c r="E79" s="312">
        <v>44104</v>
      </c>
      <c r="F79" s="318">
        <f t="shared" si="2"/>
        <v>61999938</v>
      </c>
      <c r="G79" s="319">
        <v>0</v>
      </c>
      <c r="H79" s="314">
        <v>9090.9</v>
      </c>
      <c r="I79" s="320">
        <v>0</v>
      </c>
      <c r="J79" s="321" t="s">
        <v>29</v>
      </c>
      <c r="K79" s="322" t="s">
        <v>30</v>
      </c>
    </row>
    <row r="80" spans="1:11" ht="12" customHeight="1">
      <c r="A80" s="49" t="s">
        <v>1381</v>
      </c>
      <c r="B80" s="61" t="s">
        <v>1382</v>
      </c>
      <c r="C80" s="317" t="s">
        <v>1312</v>
      </c>
      <c r="D80" s="311">
        <v>44008</v>
      </c>
      <c r="E80" s="312">
        <v>44104</v>
      </c>
      <c r="F80" s="318">
        <f t="shared" si="2"/>
        <v>1831479969</v>
      </c>
      <c r="G80" s="319">
        <v>0</v>
      </c>
      <c r="H80" s="314">
        <v>268545.45</v>
      </c>
      <c r="I80" s="320">
        <v>0</v>
      </c>
      <c r="J80" s="321" t="s">
        <v>29</v>
      </c>
      <c r="K80" s="322" t="s">
        <v>30</v>
      </c>
    </row>
    <row r="81" spans="1:11" ht="12" customHeight="1">
      <c r="A81" s="49" t="s">
        <v>1454</v>
      </c>
      <c r="B81" s="61" t="s">
        <v>1455</v>
      </c>
      <c r="C81" s="310" t="s">
        <v>1312</v>
      </c>
      <c r="D81" s="311">
        <v>43999</v>
      </c>
      <c r="E81" s="312">
        <v>44104</v>
      </c>
      <c r="F81" s="313">
        <f t="shared" si="2"/>
        <v>24780197</v>
      </c>
      <c r="G81" s="323">
        <v>0</v>
      </c>
      <c r="H81" s="314">
        <v>3633.46</v>
      </c>
      <c r="I81" s="314">
        <v>0</v>
      </c>
      <c r="J81" s="315" t="s">
        <v>29</v>
      </c>
      <c r="K81" s="316" t="s">
        <v>30</v>
      </c>
    </row>
    <row r="82" spans="1:11" ht="12" customHeight="1">
      <c r="A82" s="49" t="s">
        <v>1482</v>
      </c>
      <c r="B82" s="61" t="s">
        <v>1483</v>
      </c>
      <c r="C82" s="310" t="s">
        <v>1312</v>
      </c>
      <c r="D82" s="311">
        <v>43873</v>
      </c>
      <c r="E82" s="312">
        <v>44104</v>
      </c>
      <c r="F82" s="313">
        <f t="shared" si="2"/>
        <v>6291041</v>
      </c>
      <c r="G82" s="323">
        <v>0</v>
      </c>
      <c r="H82" s="314">
        <v>922.44</v>
      </c>
      <c r="I82" s="314">
        <v>0</v>
      </c>
      <c r="J82" s="315" t="s">
        <v>29</v>
      </c>
      <c r="K82" s="316" t="s">
        <v>30</v>
      </c>
    </row>
    <row r="83" spans="1:11" ht="12" customHeight="1">
      <c r="A83" s="49" t="s">
        <v>1535</v>
      </c>
      <c r="B83" s="61" t="s">
        <v>1536</v>
      </c>
      <c r="C83" s="310" t="s">
        <v>1312</v>
      </c>
      <c r="D83" s="311">
        <v>43822</v>
      </c>
      <c r="E83" s="312">
        <v>44104</v>
      </c>
      <c r="F83" s="313">
        <f t="shared" si="2"/>
        <v>217149</v>
      </c>
      <c r="G83" s="323">
        <v>0</v>
      </c>
      <c r="H83" s="314">
        <v>31.84</v>
      </c>
      <c r="I83" s="314">
        <v>0</v>
      </c>
      <c r="J83" s="315" t="s">
        <v>29</v>
      </c>
      <c r="K83" s="316" t="s">
        <v>30</v>
      </c>
    </row>
    <row r="84" spans="1:11" ht="12" customHeight="1">
      <c r="A84" s="49" t="s">
        <v>1401</v>
      </c>
      <c r="B84" s="61" t="s">
        <v>1043</v>
      </c>
      <c r="C84" s="317" t="s">
        <v>1312</v>
      </c>
      <c r="D84" s="311">
        <v>43979</v>
      </c>
      <c r="E84" s="312">
        <v>44104</v>
      </c>
      <c r="F84" s="318">
        <f t="shared" si="2"/>
        <v>68200000</v>
      </c>
      <c r="G84" s="319">
        <v>0</v>
      </c>
      <c r="H84" s="314">
        <v>10000</v>
      </c>
      <c r="I84" s="320">
        <v>0</v>
      </c>
      <c r="J84" s="321" t="s">
        <v>29</v>
      </c>
      <c r="K84" s="322" t="s">
        <v>30</v>
      </c>
    </row>
    <row r="85" spans="1:11" ht="12" customHeight="1">
      <c r="A85" s="49" t="s">
        <v>1521</v>
      </c>
      <c r="B85" s="61" t="s">
        <v>1522</v>
      </c>
      <c r="C85" s="317" t="s">
        <v>1312</v>
      </c>
      <c r="D85" s="311">
        <v>43890</v>
      </c>
      <c r="E85" s="312">
        <v>44104</v>
      </c>
      <c r="F85" s="318">
        <f t="shared" si="2"/>
        <v>472762</v>
      </c>
      <c r="G85" s="319">
        <v>0</v>
      </c>
      <c r="H85" s="314">
        <v>69.319999999999993</v>
      </c>
      <c r="I85" s="320">
        <v>0</v>
      </c>
      <c r="J85" s="321" t="s">
        <v>29</v>
      </c>
      <c r="K85" s="322" t="s">
        <v>30</v>
      </c>
    </row>
    <row r="86" spans="1:11" ht="12" customHeight="1">
      <c r="A86" s="49" t="s">
        <v>1462</v>
      </c>
      <c r="B86" s="61" t="s">
        <v>1463</v>
      </c>
      <c r="C86" s="310" t="s">
        <v>1312</v>
      </c>
      <c r="D86" s="311">
        <v>43865</v>
      </c>
      <c r="E86" s="312">
        <v>44104</v>
      </c>
      <c r="F86" s="313">
        <f t="shared" si="2"/>
        <v>14879944</v>
      </c>
      <c r="G86" s="323">
        <v>0</v>
      </c>
      <c r="H86" s="314">
        <v>2181.81</v>
      </c>
      <c r="I86" s="314">
        <v>0</v>
      </c>
      <c r="J86" s="315" t="s">
        <v>29</v>
      </c>
      <c r="K86" s="316" t="s">
        <v>30</v>
      </c>
    </row>
    <row r="87" spans="1:11" ht="12" customHeight="1">
      <c r="A87" s="49" t="s">
        <v>1389</v>
      </c>
      <c r="B87" s="61" t="s">
        <v>1390</v>
      </c>
      <c r="C87" s="317" t="s">
        <v>1312</v>
      </c>
      <c r="D87" s="311">
        <v>43208</v>
      </c>
      <c r="E87" s="312">
        <v>44104</v>
      </c>
      <c r="F87" s="318">
        <f t="shared" si="2"/>
        <v>170500000</v>
      </c>
      <c r="G87" s="319">
        <v>0</v>
      </c>
      <c r="H87" s="314">
        <v>25000</v>
      </c>
      <c r="I87" s="320">
        <v>0</v>
      </c>
      <c r="J87" s="321" t="s">
        <v>29</v>
      </c>
      <c r="K87" s="322" t="s">
        <v>30</v>
      </c>
    </row>
    <row r="88" spans="1:11" ht="12" customHeight="1">
      <c r="A88" s="49" t="s">
        <v>1551</v>
      </c>
      <c r="B88" s="61" t="s">
        <v>1549</v>
      </c>
      <c r="C88" s="310" t="s">
        <v>1312</v>
      </c>
      <c r="D88" s="311">
        <v>43860</v>
      </c>
      <c r="E88" s="312">
        <v>44104</v>
      </c>
      <c r="F88" s="313">
        <f t="shared" si="2"/>
        <v>70246</v>
      </c>
      <c r="G88" s="323">
        <v>0</v>
      </c>
      <c r="H88" s="314">
        <v>10.3</v>
      </c>
      <c r="I88" s="314">
        <v>0</v>
      </c>
      <c r="J88" s="315" t="s">
        <v>29</v>
      </c>
      <c r="K88" s="316" t="s">
        <v>30</v>
      </c>
    </row>
    <row r="89" spans="1:11" ht="12" customHeight="1">
      <c r="A89" s="49" t="s">
        <v>1550</v>
      </c>
      <c r="B89" s="61" t="s">
        <v>1549</v>
      </c>
      <c r="C89" s="310" t="s">
        <v>1312</v>
      </c>
      <c r="D89" s="311">
        <v>43860</v>
      </c>
      <c r="E89" s="312">
        <v>44104</v>
      </c>
      <c r="F89" s="313">
        <f t="shared" si="2"/>
        <v>71064</v>
      </c>
      <c r="G89" s="323">
        <v>0</v>
      </c>
      <c r="H89" s="314">
        <v>10.42</v>
      </c>
      <c r="I89" s="314">
        <v>0</v>
      </c>
      <c r="J89" s="315" t="s">
        <v>29</v>
      </c>
      <c r="K89" s="316" t="s">
        <v>30</v>
      </c>
    </row>
    <row r="90" spans="1:11" ht="12" customHeight="1">
      <c r="A90" s="49" t="s">
        <v>1548</v>
      </c>
      <c r="B90" s="61" t="s">
        <v>1549</v>
      </c>
      <c r="C90" s="310" t="s">
        <v>1312</v>
      </c>
      <c r="D90" s="311">
        <v>43885</v>
      </c>
      <c r="E90" s="312">
        <v>44104</v>
      </c>
      <c r="F90" s="313">
        <f t="shared" si="2"/>
        <v>88660</v>
      </c>
      <c r="G90" s="323">
        <v>0</v>
      </c>
      <c r="H90" s="314">
        <v>13</v>
      </c>
      <c r="I90" s="314">
        <v>0</v>
      </c>
      <c r="J90" s="315" t="s">
        <v>29</v>
      </c>
      <c r="K90" s="316" t="s">
        <v>30</v>
      </c>
    </row>
    <row r="91" spans="1:11" ht="12" customHeight="1">
      <c r="A91" s="49" t="s">
        <v>1475</v>
      </c>
      <c r="B91" s="61" t="s">
        <v>1476</v>
      </c>
      <c r="C91" s="317" t="s">
        <v>1312</v>
      </c>
      <c r="D91" s="311">
        <v>44006</v>
      </c>
      <c r="E91" s="312">
        <v>44104</v>
      </c>
      <c r="F91" s="318">
        <f t="shared" si="2"/>
        <v>7901993</v>
      </c>
      <c r="G91" s="319">
        <v>0</v>
      </c>
      <c r="H91" s="314">
        <v>1158.6500000000001</v>
      </c>
      <c r="I91" s="320">
        <v>0</v>
      </c>
      <c r="J91" s="321" t="s">
        <v>29</v>
      </c>
      <c r="K91" s="322" t="s">
        <v>30</v>
      </c>
    </row>
    <row r="92" spans="1:11" ht="12" customHeight="1">
      <c r="A92" s="49" t="s">
        <v>1541</v>
      </c>
      <c r="B92" s="61" t="s">
        <v>1542</v>
      </c>
      <c r="C92" s="310" t="s">
        <v>1312</v>
      </c>
      <c r="D92" s="311">
        <v>43980</v>
      </c>
      <c r="E92" s="312">
        <v>44104</v>
      </c>
      <c r="F92" s="313">
        <f t="shared" si="2"/>
        <v>129375</v>
      </c>
      <c r="G92" s="323">
        <v>0</v>
      </c>
      <c r="H92" s="314">
        <v>18.97</v>
      </c>
      <c r="I92" s="314">
        <v>0</v>
      </c>
      <c r="J92" s="315" t="s">
        <v>29</v>
      </c>
      <c r="K92" s="316" t="s">
        <v>30</v>
      </c>
    </row>
    <row r="93" spans="1:11" ht="12" customHeight="1">
      <c r="A93" s="49" t="s">
        <v>1452</v>
      </c>
      <c r="B93" s="61" t="s">
        <v>1453</v>
      </c>
      <c r="C93" s="310" t="s">
        <v>1312</v>
      </c>
      <c r="D93" s="311">
        <v>43486</v>
      </c>
      <c r="E93" s="312">
        <v>44104</v>
      </c>
      <c r="F93" s="313">
        <f t="shared" si="2"/>
        <v>26270640</v>
      </c>
      <c r="G93" s="323">
        <v>0</v>
      </c>
      <c r="H93" s="314">
        <v>3852</v>
      </c>
      <c r="I93" s="314">
        <v>0</v>
      </c>
      <c r="J93" s="315" t="s">
        <v>29</v>
      </c>
      <c r="K93" s="316" t="s">
        <v>30</v>
      </c>
    </row>
    <row r="94" spans="1:11" ht="12" customHeight="1">
      <c r="A94" s="49" t="s">
        <v>1523</v>
      </c>
      <c r="B94" s="61" t="s">
        <v>1336</v>
      </c>
      <c r="C94" s="317" t="s">
        <v>1312</v>
      </c>
      <c r="D94" s="311">
        <v>43836</v>
      </c>
      <c r="E94" s="312">
        <v>44104</v>
      </c>
      <c r="F94" s="318">
        <f t="shared" si="2"/>
        <v>470512</v>
      </c>
      <c r="G94" s="319">
        <v>0</v>
      </c>
      <c r="H94" s="314">
        <v>68.989999999999995</v>
      </c>
      <c r="I94" s="320">
        <v>0</v>
      </c>
      <c r="J94" s="321" t="s">
        <v>29</v>
      </c>
      <c r="K94" s="322" t="s">
        <v>30</v>
      </c>
    </row>
    <row r="95" spans="1:11" ht="12" customHeight="1">
      <c r="A95" s="49" t="s">
        <v>1472</v>
      </c>
      <c r="B95" s="61" t="s">
        <v>1269</v>
      </c>
      <c r="C95" s="310" t="s">
        <v>1312</v>
      </c>
      <c r="D95" s="311">
        <v>44011</v>
      </c>
      <c r="E95" s="312">
        <v>44104</v>
      </c>
      <c r="F95" s="313">
        <f t="shared" si="2"/>
        <v>12244969</v>
      </c>
      <c r="G95" s="323">
        <v>0</v>
      </c>
      <c r="H95" s="314">
        <v>1795.45</v>
      </c>
      <c r="I95" s="314">
        <v>0</v>
      </c>
      <c r="J95" s="315" t="s">
        <v>29</v>
      </c>
      <c r="K95" s="316" t="s">
        <v>30</v>
      </c>
    </row>
    <row r="96" spans="1:11" ht="12" customHeight="1">
      <c r="A96" s="49" t="s">
        <v>1447</v>
      </c>
      <c r="B96" s="61" t="s">
        <v>986</v>
      </c>
      <c r="C96" s="310" t="s">
        <v>1312</v>
      </c>
      <c r="D96" s="311">
        <v>44006</v>
      </c>
      <c r="E96" s="312">
        <v>44104</v>
      </c>
      <c r="F96" s="313">
        <f t="shared" si="2"/>
        <v>30999969</v>
      </c>
      <c r="G96" s="323">
        <v>0</v>
      </c>
      <c r="H96" s="314">
        <v>4545.45</v>
      </c>
      <c r="I96" s="314">
        <v>0</v>
      </c>
      <c r="J96" s="315" t="s">
        <v>29</v>
      </c>
      <c r="K96" s="316" t="s">
        <v>30</v>
      </c>
    </row>
    <row r="97" spans="1:11" ht="12" customHeight="1">
      <c r="A97" s="49" t="s">
        <v>1547</v>
      </c>
      <c r="B97" s="61" t="s">
        <v>1194</v>
      </c>
      <c r="C97" s="310" t="s">
        <v>1312</v>
      </c>
      <c r="D97" s="311">
        <v>43999</v>
      </c>
      <c r="E97" s="312">
        <v>44104</v>
      </c>
      <c r="F97" s="313">
        <f t="shared" si="2"/>
        <v>107074</v>
      </c>
      <c r="G97" s="323">
        <v>0</v>
      </c>
      <c r="H97" s="314">
        <v>15.7</v>
      </c>
      <c r="I97" s="314">
        <v>0</v>
      </c>
      <c r="J97" s="315" t="s">
        <v>29</v>
      </c>
      <c r="K97" s="316" t="s">
        <v>30</v>
      </c>
    </row>
    <row r="98" spans="1:11" ht="12" customHeight="1">
      <c r="A98" s="49" t="s">
        <v>1441</v>
      </c>
      <c r="B98" s="61" t="s">
        <v>1442</v>
      </c>
      <c r="C98" s="310" t="s">
        <v>1312</v>
      </c>
      <c r="D98" s="311">
        <v>43889</v>
      </c>
      <c r="E98" s="312">
        <v>44104</v>
      </c>
      <c r="F98" s="313">
        <f t="shared" si="2"/>
        <v>30999969</v>
      </c>
      <c r="G98" s="323">
        <v>0</v>
      </c>
      <c r="H98" s="314">
        <v>4545.45</v>
      </c>
      <c r="I98" s="314">
        <v>0</v>
      </c>
      <c r="J98" s="315" t="s">
        <v>29</v>
      </c>
      <c r="K98" s="316" t="s">
        <v>30</v>
      </c>
    </row>
    <row r="99" spans="1:11" ht="12" customHeight="1">
      <c r="A99" s="49" t="s">
        <v>1552</v>
      </c>
      <c r="B99" s="61" t="s">
        <v>1553</v>
      </c>
      <c r="C99" s="310" t="s">
        <v>1312</v>
      </c>
      <c r="D99" s="311">
        <v>43950</v>
      </c>
      <c r="E99" s="312">
        <v>44104</v>
      </c>
      <c r="F99" s="313">
        <f t="shared" si="2"/>
        <v>20460</v>
      </c>
      <c r="G99" s="323">
        <v>0</v>
      </c>
      <c r="H99" s="314">
        <v>3</v>
      </c>
      <c r="I99" s="314">
        <v>0</v>
      </c>
      <c r="J99" s="315" t="s">
        <v>29</v>
      </c>
      <c r="K99" s="316" t="s">
        <v>30</v>
      </c>
    </row>
    <row r="100" spans="1:11" ht="12" customHeight="1">
      <c r="A100" s="49" t="s">
        <v>1545</v>
      </c>
      <c r="B100" s="61" t="s">
        <v>1546</v>
      </c>
      <c r="C100" s="310" t="s">
        <v>1312</v>
      </c>
      <c r="D100" s="311">
        <v>43907</v>
      </c>
      <c r="E100" s="312">
        <v>44104</v>
      </c>
      <c r="F100" s="313">
        <f t="shared" si="2"/>
        <v>109120</v>
      </c>
      <c r="G100" s="323">
        <v>0</v>
      </c>
      <c r="H100" s="314">
        <v>16</v>
      </c>
      <c r="I100" s="314">
        <v>0</v>
      </c>
      <c r="J100" s="315" t="s">
        <v>29</v>
      </c>
      <c r="K100" s="316" t="s">
        <v>30</v>
      </c>
    </row>
    <row r="101" spans="1:11" ht="12" customHeight="1">
      <c r="A101" s="49" t="s">
        <v>1554</v>
      </c>
      <c r="B101" s="61" t="s">
        <v>1555</v>
      </c>
      <c r="C101" s="310" t="s">
        <v>1312</v>
      </c>
      <c r="D101" s="311">
        <v>44011</v>
      </c>
      <c r="E101" s="312">
        <v>44104</v>
      </c>
      <c r="F101" s="313">
        <f>ROUND(+G101+H101*$C$4,0)-4</f>
        <v>12340</v>
      </c>
      <c r="G101" s="323">
        <v>0</v>
      </c>
      <c r="H101" s="314">
        <v>1.81</v>
      </c>
      <c r="I101" s="314">
        <v>0</v>
      </c>
      <c r="J101" s="315" t="s">
        <v>29</v>
      </c>
      <c r="K101" s="316" t="s">
        <v>30</v>
      </c>
    </row>
    <row r="102" spans="1:11" ht="12" customHeight="1">
      <c r="A102" s="49" t="s">
        <v>1385</v>
      </c>
      <c r="B102" s="61" t="s">
        <v>1386</v>
      </c>
      <c r="C102" s="310" t="s">
        <v>1312</v>
      </c>
      <c r="D102" s="311">
        <v>43983</v>
      </c>
      <c r="E102" s="312">
        <v>44104</v>
      </c>
      <c r="F102" s="313">
        <f t="shared" ref="F102:F144" si="3">ROUND(+G102+H102*$C$4,0)</f>
        <v>650999963</v>
      </c>
      <c r="G102" s="323">
        <v>0</v>
      </c>
      <c r="H102" s="314">
        <v>95454.54</v>
      </c>
      <c r="I102" s="314">
        <v>0</v>
      </c>
      <c r="J102" s="315" t="s">
        <v>29</v>
      </c>
      <c r="K102" s="316" t="s">
        <v>30</v>
      </c>
    </row>
    <row r="103" spans="1:11" ht="12" customHeight="1">
      <c r="A103" s="49" t="s">
        <v>1515</v>
      </c>
      <c r="B103" s="61" t="s">
        <v>1516</v>
      </c>
      <c r="C103" s="310" t="s">
        <v>1312</v>
      </c>
      <c r="D103" s="311">
        <v>43976</v>
      </c>
      <c r="E103" s="312">
        <v>44104</v>
      </c>
      <c r="F103" s="313">
        <f t="shared" si="3"/>
        <v>576836</v>
      </c>
      <c r="G103" s="323">
        <v>0</v>
      </c>
      <c r="H103" s="314">
        <v>84.58</v>
      </c>
      <c r="I103" s="314">
        <v>0</v>
      </c>
      <c r="J103" s="315" t="s">
        <v>29</v>
      </c>
      <c r="K103" s="316" t="s">
        <v>30</v>
      </c>
    </row>
    <row r="104" spans="1:11" ht="12" customHeight="1">
      <c r="A104" s="49" t="s">
        <v>1531</v>
      </c>
      <c r="B104" s="61" t="s">
        <v>1267</v>
      </c>
      <c r="C104" s="310" t="s">
        <v>1312</v>
      </c>
      <c r="D104" s="311">
        <v>44012</v>
      </c>
      <c r="E104" s="312">
        <v>44104</v>
      </c>
      <c r="F104" s="313">
        <f t="shared" si="3"/>
        <v>311128</v>
      </c>
      <c r="G104" s="323">
        <v>0</v>
      </c>
      <c r="H104" s="314">
        <v>45.62</v>
      </c>
      <c r="I104" s="314">
        <v>0</v>
      </c>
      <c r="J104" s="315" t="s">
        <v>29</v>
      </c>
      <c r="K104" s="316" t="s">
        <v>30</v>
      </c>
    </row>
    <row r="105" spans="1:11" ht="12" customHeight="1">
      <c r="A105" s="49" t="s">
        <v>1539</v>
      </c>
      <c r="B105" s="61" t="s">
        <v>1540</v>
      </c>
      <c r="C105" s="310" t="s">
        <v>1312</v>
      </c>
      <c r="D105" s="311">
        <v>43881</v>
      </c>
      <c r="E105" s="312">
        <v>44104</v>
      </c>
      <c r="F105" s="313">
        <f t="shared" si="3"/>
        <v>136264</v>
      </c>
      <c r="G105" s="323">
        <v>0</v>
      </c>
      <c r="H105" s="314">
        <v>19.98</v>
      </c>
      <c r="I105" s="314">
        <v>0</v>
      </c>
      <c r="J105" s="315" t="s">
        <v>29</v>
      </c>
      <c r="K105" s="316" t="s">
        <v>30</v>
      </c>
    </row>
    <row r="106" spans="1:11" ht="12" customHeight="1">
      <c r="A106" s="49" t="s">
        <v>1456</v>
      </c>
      <c r="B106" s="61" t="s">
        <v>1414</v>
      </c>
      <c r="C106" s="317" t="s">
        <v>1312</v>
      </c>
      <c r="D106" s="311">
        <v>43196</v>
      </c>
      <c r="E106" s="312">
        <v>44104</v>
      </c>
      <c r="F106" s="318">
        <f t="shared" si="3"/>
        <v>23870000</v>
      </c>
      <c r="G106" s="319">
        <v>0</v>
      </c>
      <c r="H106" s="314">
        <v>3500</v>
      </c>
      <c r="I106" s="320">
        <v>0</v>
      </c>
      <c r="J106" s="321" t="s">
        <v>29</v>
      </c>
      <c r="K106" s="322" t="s">
        <v>30</v>
      </c>
    </row>
    <row r="107" spans="1:11" ht="12" customHeight="1">
      <c r="A107" s="49" t="s">
        <v>1413</v>
      </c>
      <c r="B107" s="61" t="s">
        <v>1414</v>
      </c>
      <c r="C107" s="317" t="s">
        <v>1312</v>
      </c>
      <c r="D107" s="311">
        <v>43180</v>
      </c>
      <c r="E107" s="312">
        <v>44104</v>
      </c>
      <c r="F107" s="318">
        <f t="shared" si="3"/>
        <v>51163640</v>
      </c>
      <c r="G107" s="319">
        <v>0</v>
      </c>
      <c r="H107" s="314">
        <v>7502</v>
      </c>
      <c r="I107" s="320">
        <v>0</v>
      </c>
      <c r="J107" s="321" t="s">
        <v>29</v>
      </c>
      <c r="K107" s="322" t="s">
        <v>30</v>
      </c>
    </row>
    <row r="108" spans="1:11" ht="12" customHeight="1">
      <c r="A108" s="49" t="s">
        <v>1430</v>
      </c>
      <c r="B108" s="61" t="s">
        <v>1431</v>
      </c>
      <c r="C108" s="310" t="s">
        <v>1312</v>
      </c>
      <c r="D108" s="311">
        <v>43875</v>
      </c>
      <c r="E108" s="312">
        <v>44104</v>
      </c>
      <c r="F108" s="313">
        <f t="shared" si="3"/>
        <v>38439975</v>
      </c>
      <c r="G108" s="323">
        <v>0</v>
      </c>
      <c r="H108" s="314">
        <v>5636.36</v>
      </c>
      <c r="I108" s="314">
        <v>0</v>
      </c>
      <c r="J108" s="315" t="s">
        <v>29</v>
      </c>
      <c r="K108" s="316" t="s">
        <v>30</v>
      </c>
    </row>
    <row r="109" spans="1:11" ht="12" customHeight="1">
      <c r="A109" s="49" t="s">
        <v>1464</v>
      </c>
      <c r="B109" s="61" t="s">
        <v>1465</v>
      </c>
      <c r="C109" s="317" t="s">
        <v>1312</v>
      </c>
      <c r="D109" s="311">
        <v>43242</v>
      </c>
      <c r="E109" s="312">
        <v>44104</v>
      </c>
      <c r="F109" s="318">
        <f t="shared" si="3"/>
        <v>13640000</v>
      </c>
      <c r="G109" s="319">
        <v>0</v>
      </c>
      <c r="H109" s="314">
        <v>2000</v>
      </c>
      <c r="I109" s="320">
        <v>0</v>
      </c>
      <c r="J109" s="321" t="s">
        <v>29</v>
      </c>
      <c r="K109" s="322" t="s">
        <v>30</v>
      </c>
    </row>
    <row r="110" spans="1:11" ht="12" customHeight="1">
      <c r="A110" s="49" t="s">
        <v>1517</v>
      </c>
      <c r="B110" s="61" t="s">
        <v>1518</v>
      </c>
      <c r="C110" s="310" t="s">
        <v>1312</v>
      </c>
      <c r="D110" s="311">
        <v>43877</v>
      </c>
      <c r="E110" s="312">
        <v>44104</v>
      </c>
      <c r="F110" s="313">
        <f t="shared" si="3"/>
        <v>480128</v>
      </c>
      <c r="G110" s="323">
        <v>0</v>
      </c>
      <c r="H110" s="314">
        <v>70.400000000000006</v>
      </c>
      <c r="I110" s="314">
        <v>0</v>
      </c>
      <c r="J110" s="315" t="s">
        <v>29</v>
      </c>
      <c r="K110" s="316" t="s">
        <v>30</v>
      </c>
    </row>
    <row r="111" spans="1:11" ht="12" customHeight="1">
      <c r="A111" s="49" t="s">
        <v>1397</v>
      </c>
      <c r="B111" s="61" t="s">
        <v>1398</v>
      </c>
      <c r="C111" s="310" t="s">
        <v>1312</v>
      </c>
      <c r="D111" s="311">
        <v>44011</v>
      </c>
      <c r="E111" s="312">
        <v>44104</v>
      </c>
      <c r="F111" s="313">
        <f t="shared" si="3"/>
        <v>108499994</v>
      </c>
      <c r="G111" s="323">
        <v>0</v>
      </c>
      <c r="H111" s="314">
        <v>15909.09</v>
      </c>
      <c r="I111" s="314">
        <v>0</v>
      </c>
      <c r="J111" s="315" t="s">
        <v>29</v>
      </c>
      <c r="K111" s="316" t="s">
        <v>30</v>
      </c>
    </row>
    <row r="112" spans="1:11" ht="12" customHeight="1">
      <c r="A112" s="49" t="s">
        <v>1499</v>
      </c>
      <c r="B112" s="61" t="s">
        <v>1500</v>
      </c>
      <c r="C112" s="317" t="s">
        <v>1312</v>
      </c>
      <c r="D112" s="311">
        <v>43980</v>
      </c>
      <c r="E112" s="312">
        <v>44104</v>
      </c>
      <c r="F112" s="318">
        <f t="shared" si="3"/>
        <v>1050894</v>
      </c>
      <c r="G112" s="319">
        <v>0</v>
      </c>
      <c r="H112" s="314">
        <v>154.09</v>
      </c>
      <c r="I112" s="320">
        <v>0</v>
      </c>
      <c r="J112" s="321" t="s">
        <v>29</v>
      </c>
      <c r="K112" s="322" t="s">
        <v>30</v>
      </c>
    </row>
    <row r="113" spans="1:11" ht="12" customHeight="1">
      <c r="A113" s="49" t="s">
        <v>1399</v>
      </c>
      <c r="B113" s="61" t="s">
        <v>1400</v>
      </c>
      <c r="C113" s="317" t="s">
        <v>1312</v>
      </c>
      <c r="D113" s="311">
        <v>43920</v>
      </c>
      <c r="E113" s="312">
        <v>44104</v>
      </c>
      <c r="F113" s="318">
        <f t="shared" si="3"/>
        <v>80599988</v>
      </c>
      <c r="G113" s="319">
        <v>0</v>
      </c>
      <c r="H113" s="314">
        <v>11818.18</v>
      </c>
      <c r="I113" s="320">
        <v>0</v>
      </c>
      <c r="J113" s="321" t="s">
        <v>29</v>
      </c>
      <c r="K113" s="322" t="s">
        <v>30</v>
      </c>
    </row>
    <row r="114" spans="1:11" ht="12" customHeight="1">
      <c r="A114" s="49" t="s">
        <v>1445</v>
      </c>
      <c r="B114" s="61" t="s">
        <v>1446</v>
      </c>
      <c r="C114" s="317" t="s">
        <v>1312</v>
      </c>
      <c r="D114" s="311">
        <v>44004</v>
      </c>
      <c r="E114" s="312">
        <v>44104</v>
      </c>
      <c r="F114" s="318">
        <f t="shared" si="3"/>
        <v>30999969</v>
      </c>
      <c r="G114" s="319">
        <v>0</v>
      </c>
      <c r="H114" s="314">
        <v>4545.45</v>
      </c>
      <c r="I114" s="320">
        <v>0</v>
      </c>
      <c r="J114" s="321" t="s">
        <v>29</v>
      </c>
      <c r="K114" s="322" t="s">
        <v>30</v>
      </c>
    </row>
    <row r="115" spans="1:11" ht="12" customHeight="1">
      <c r="A115" s="49" t="s">
        <v>1394</v>
      </c>
      <c r="B115" s="61" t="s">
        <v>931</v>
      </c>
      <c r="C115" s="317" t="s">
        <v>1312</v>
      </c>
      <c r="D115" s="311">
        <v>44012</v>
      </c>
      <c r="E115" s="312">
        <v>44104</v>
      </c>
      <c r="F115" s="318">
        <f t="shared" si="3"/>
        <v>142229668</v>
      </c>
      <c r="G115" s="319">
        <v>0</v>
      </c>
      <c r="H115" s="314">
        <v>20854.79</v>
      </c>
      <c r="I115" s="320">
        <v>0</v>
      </c>
      <c r="J115" s="321" t="s">
        <v>29</v>
      </c>
      <c r="K115" s="322" t="s">
        <v>30</v>
      </c>
    </row>
    <row r="116" spans="1:11" ht="12" customHeight="1">
      <c r="A116" s="243" t="s">
        <v>1490</v>
      </c>
      <c r="B116" s="119" t="s">
        <v>1478</v>
      </c>
      <c r="C116" s="362" t="s">
        <v>1312</v>
      </c>
      <c r="D116" s="358">
        <v>44007</v>
      </c>
      <c r="E116" s="359">
        <v>44104</v>
      </c>
      <c r="F116" s="363">
        <f t="shared" si="3"/>
        <v>3726994</v>
      </c>
      <c r="G116" s="364">
        <v>0</v>
      </c>
      <c r="H116" s="360">
        <v>546.48</v>
      </c>
      <c r="I116" s="337">
        <v>0</v>
      </c>
      <c r="J116" s="332" t="s">
        <v>29</v>
      </c>
      <c r="K116" s="365" t="s">
        <v>30</v>
      </c>
    </row>
    <row r="117" spans="1:11" ht="12" customHeight="1">
      <c r="A117" s="185" t="s">
        <v>1477</v>
      </c>
      <c r="B117" s="186" t="s">
        <v>1478</v>
      </c>
      <c r="C117" s="303" t="s">
        <v>1312</v>
      </c>
      <c r="D117" s="304">
        <v>44004</v>
      </c>
      <c r="E117" s="305">
        <v>44104</v>
      </c>
      <c r="F117" s="306">
        <f t="shared" si="3"/>
        <v>6889018</v>
      </c>
      <c r="G117" s="361">
        <v>0</v>
      </c>
      <c r="H117" s="307">
        <v>1010.12</v>
      </c>
      <c r="I117" s="307">
        <v>0</v>
      </c>
      <c r="J117" s="308" t="s">
        <v>29</v>
      </c>
      <c r="K117" s="309" t="s">
        <v>30</v>
      </c>
    </row>
    <row r="118" spans="1:11" ht="12" customHeight="1">
      <c r="A118" s="49" t="s">
        <v>1507</v>
      </c>
      <c r="B118" s="61" t="s">
        <v>1508</v>
      </c>
      <c r="C118" s="310" t="s">
        <v>1312</v>
      </c>
      <c r="D118" s="311">
        <v>43902</v>
      </c>
      <c r="E118" s="312">
        <v>44104</v>
      </c>
      <c r="F118" s="313">
        <f t="shared" si="3"/>
        <v>691207</v>
      </c>
      <c r="G118" s="323">
        <v>0</v>
      </c>
      <c r="H118" s="314">
        <v>101.35</v>
      </c>
      <c r="I118" s="314">
        <v>0</v>
      </c>
      <c r="J118" s="315" t="s">
        <v>29</v>
      </c>
      <c r="K118" s="316" t="s">
        <v>30</v>
      </c>
    </row>
    <row r="119" spans="1:11" ht="12" customHeight="1">
      <c r="A119" s="49" t="s">
        <v>1479</v>
      </c>
      <c r="B119" s="61" t="s">
        <v>1480</v>
      </c>
      <c r="C119" s="317" t="s">
        <v>1312</v>
      </c>
      <c r="D119" s="311">
        <v>43738</v>
      </c>
      <c r="E119" s="312">
        <v>44104</v>
      </c>
      <c r="F119" s="318">
        <f t="shared" si="3"/>
        <v>6820000</v>
      </c>
      <c r="G119" s="319">
        <v>0</v>
      </c>
      <c r="H119" s="314">
        <v>1000</v>
      </c>
      <c r="I119" s="320">
        <v>0</v>
      </c>
      <c r="J119" s="321" t="s">
        <v>29</v>
      </c>
      <c r="K119" s="322" t="s">
        <v>30</v>
      </c>
    </row>
    <row r="120" spans="1:11" ht="12" customHeight="1">
      <c r="A120" s="49" t="s">
        <v>1387</v>
      </c>
      <c r="B120" s="61" t="s">
        <v>1388</v>
      </c>
      <c r="C120" s="310" t="s">
        <v>1312</v>
      </c>
      <c r="D120" s="311">
        <v>44011</v>
      </c>
      <c r="E120" s="312">
        <v>44104</v>
      </c>
      <c r="F120" s="313">
        <f t="shared" si="3"/>
        <v>247999957</v>
      </c>
      <c r="G120" s="323">
        <v>0</v>
      </c>
      <c r="H120" s="314">
        <v>36363.629999999997</v>
      </c>
      <c r="I120" s="314">
        <v>0</v>
      </c>
      <c r="J120" s="315" t="s">
        <v>29</v>
      </c>
      <c r="K120" s="316" t="s">
        <v>30</v>
      </c>
    </row>
    <row r="121" spans="1:11" ht="12" customHeight="1">
      <c r="A121" s="49" t="s">
        <v>1511</v>
      </c>
      <c r="B121" s="61" t="s">
        <v>1512</v>
      </c>
      <c r="C121" s="310" t="s">
        <v>1312</v>
      </c>
      <c r="D121" s="311">
        <v>43725</v>
      </c>
      <c r="E121" s="312">
        <v>44104</v>
      </c>
      <c r="F121" s="313">
        <f t="shared" si="3"/>
        <v>608890</v>
      </c>
      <c r="G121" s="323">
        <v>0</v>
      </c>
      <c r="H121" s="314">
        <v>89.28</v>
      </c>
      <c r="I121" s="314">
        <v>0</v>
      </c>
      <c r="J121" s="315" t="s">
        <v>29</v>
      </c>
      <c r="K121" s="316" t="s">
        <v>30</v>
      </c>
    </row>
    <row r="122" spans="1:11" ht="12" customHeight="1">
      <c r="A122" s="49" t="s">
        <v>1474</v>
      </c>
      <c r="B122" s="61" t="s">
        <v>1085</v>
      </c>
      <c r="C122" s="310" t="s">
        <v>1312</v>
      </c>
      <c r="D122" s="311">
        <v>44006</v>
      </c>
      <c r="E122" s="312">
        <v>44104</v>
      </c>
      <c r="F122" s="313">
        <f t="shared" si="3"/>
        <v>9764944</v>
      </c>
      <c r="G122" s="323">
        <v>0</v>
      </c>
      <c r="H122" s="314">
        <v>1431.81</v>
      </c>
      <c r="I122" s="314">
        <v>0</v>
      </c>
      <c r="J122" s="315" t="s">
        <v>29</v>
      </c>
      <c r="K122" s="316" t="s">
        <v>30</v>
      </c>
    </row>
    <row r="123" spans="1:11" ht="12" customHeight="1">
      <c r="A123" s="49" t="s">
        <v>1392</v>
      </c>
      <c r="B123" s="61" t="s">
        <v>1393</v>
      </c>
      <c r="C123" s="310" t="s">
        <v>1312</v>
      </c>
      <c r="D123" s="311">
        <v>43441</v>
      </c>
      <c r="E123" s="312">
        <v>44104</v>
      </c>
      <c r="F123" s="313">
        <f t="shared" si="3"/>
        <v>154541200</v>
      </c>
      <c r="G123" s="323">
        <v>0</v>
      </c>
      <c r="H123" s="314">
        <v>22660</v>
      </c>
      <c r="I123" s="314">
        <v>0</v>
      </c>
      <c r="J123" s="315" t="s">
        <v>29</v>
      </c>
      <c r="K123" s="316" t="s">
        <v>30</v>
      </c>
    </row>
    <row r="124" spans="1:11" ht="12" customHeight="1">
      <c r="A124" s="49" t="s">
        <v>1530</v>
      </c>
      <c r="B124" s="61" t="s">
        <v>1502</v>
      </c>
      <c r="C124" s="310" t="s">
        <v>1312</v>
      </c>
      <c r="D124" s="311">
        <v>43798</v>
      </c>
      <c r="E124" s="312">
        <v>44104</v>
      </c>
      <c r="F124" s="313">
        <f t="shared" si="3"/>
        <v>346047</v>
      </c>
      <c r="G124" s="323">
        <v>0</v>
      </c>
      <c r="H124" s="314">
        <v>50.74</v>
      </c>
      <c r="I124" s="314">
        <v>0</v>
      </c>
      <c r="J124" s="315" t="s">
        <v>29</v>
      </c>
      <c r="K124" s="316" t="s">
        <v>30</v>
      </c>
    </row>
    <row r="125" spans="1:11" ht="12" customHeight="1">
      <c r="A125" s="49" t="s">
        <v>1501</v>
      </c>
      <c r="B125" s="61" t="s">
        <v>1502</v>
      </c>
      <c r="C125" s="310" t="s">
        <v>1312</v>
      </c>
      <c r="D125" s="311">
        <v>43815</v>
      </c>
      <c r="E125" s="312">
        <v>44104</v>
      </c>
      <c r="F125" s="313">
        <f t="shared" si="3"/>
        <v>924997</v>
      </c>
      <c r="G125" s="323">
        <v>0</v>
      </c>
      <c r="H125" s="314">
        <v>135.63</v>
      </c>
      <c r="I125" s="314">
        <v>0</v>
      </c>
      <c r="J125" s="315" t="s">
        <v>29</v>
      </c>
      <c r="K125" s="316" t="s">
        <v>30</v>
      </c>
    </row>
    <row r="126" spans="1:11" ht="12" customHeight="1">
      <c r="A126" s="49" t="s">
        <v>1509</v>
      </c>
      <c r="B126" s="61" t="s">
        <v>1510</v>
      </c>
      <c r="C126" s="317" t="s">
        <v>1312</v>
      </c>
      <c r="D126" s="311">
        <v>43501</v>
      </c>
      <c r="E126" s="312">
        <v>44104</v>
      </c>
      <c r="F126" s="318">
        <f t="shared" si="3"/>
        <v>682000</v>
      </c>
      <c r="G126" s="319">
        <v>0</v>
      </c>
      <c r="H126" s="314">
        <v>100</v>
      </c>
      <c r="I126" s="320">
        <v>0</v>
      </c>
      <c r="J126" s="321" t="s">
        <v>29</v>
      </c>
      <c r="K126" s="322" t="s">
        <v>30</v>
      </c>
    </row>
    <row r="127" spans="1:11" ht="12" customHeight="1">
      <c r="A127" s="49" t="s">
        <v>1460</v>
      </c>
      <c r="B127" s="61" t="s">
        <v>1461</v>
      </c>
      <c r="C127" s="317" t="s">
        <v>1312</v>
      </c>
      <c r="D127" s="311">
        <v>43951</v>
      </c>
      <c r="E127" s="312">
        <v>44104</v>
      </c>
      <c r="F127" s="318">
        <f t="shared" si="3"/>
        <v>15265274</v>
      </c>
      <c r="G127" s="319">
        <v>0</v>
      </c>
      <c r="H127" s="314">
        <v>2238.31</v>
      </c>
      <c r="I127" s="320">
        <v>0</v>
      </c>
      <c r="J127" s="321" t="s">
        <v>29</v>
      </c>
      <c r="K127" s="322" t="s">
        <v>30</v>
      </c>
    </row>
    <row r="128" spans="1:11" ht="12" customHeight="1">
      <c r="A128" s="49" t="s">
        <v>1401</v>
      </c>
      <c r="B128" s="61" t="s">
        <v>1440</v>
      </c>
      <c r="C128" s="317" t="s">
        <v>1312</v>
      </c>
      <c r="D128" s="311">
        <v>44006</v>
      </c>
      <c r="E128" s="312">
        <v>44104</v>
      </c>
      <c r="F128" s="318">
        <f t="shared" si="3"/>
        <v>31000037</v>
      </c>
      <c r="G128" s="319">
        <v>0</v>
      </c>
      <c r="H128" s="314">
        <v>4545.46</v>
      </c>
      <c r="I128" s="320">
        <v>0</v>
      </c>
      <c r="J128" s="321" t="s">
        <v>29</v>
      </c>
      <c r="K128" s="322" t="s">
        <v>30</v>
      </c>
    </row>
    <row r="129" spans="1:11" ht="12" customHeight="1">
      <c r="A129" s="49" t="s">
        <v>1439</v>
      </c>
      <c r="B129" s="61" t="s">
        <v>719</v>
      </c>
      <c r="C129" s="317" t="s">
        <v>1312</v>
      </c>
      <c r="D129" s="311">
        <v>43980</v>
      </c>
      <c r="E129" s="312">
        <v>44104</v>
      </c>
      <c r="F129" s="318">
        <f t="shared" si="3"/>
        <v>33930864</v>
      </c>
      <c r="G129" s="319">
        <v>0</v>
      </c>
      <c r="H129" s="314">
        <v>4975.2</v>
      </c>
      <c r="I129" s="320">
        <v>0</v>
      </c>
      <c r="J129" s="321" t="s">
        <v>29</v>
      </c>
      <c r="K129" s="322" t="s">
        <v>30</v>
      </c>
    </row>
    <row r="130" spans="1:11" ht="12" customHeight="1">
      <c r="A130" s="49" t="s">
        <v>1420</v>
      </c>
      <c r="B130" s="61" t="s">
        <v>719</v>
      </c>
      <c r="C130" s="310" t="s">
        <v>1312</v>
      </c>
      <c r="D130" s="311">
        <v>43973</v>
      </c>
      <c r="E130" s="312">
        <v>44104</v>
      </c>
      <c r="F130" s="313">
        <f t="shared" si="3"/>
        <v>45408924</v>
      </c>
      <c r="G130" s="323">
        <v>0</v>
      </c>
      <c r="H130" s="314">
        <v>6658.2</v>
      </c>
      <c r="I130" s="314">
        <v>0</v>
      </c>
      <c r="J130" s="315" t="s">
        <v>29</v>
      </c>
      <c r="K130" s="316" t="s">
        <v>30</v>
      </c>
    </row>
    <row r="131" spans="1:11" ht="12" customHeight="1">
      <c r="A131" s="49" t="s">
        <v>1537</v>
      </c>
      <c r="B131" s="61" t="s">
        <v>1538</v>
      </c>
      <c r="C131" s="310" t="s">
        <v>1312</v>
      </c>
      <c r="D131" s="311">
        <v>43813</v>
      </c>
      <c r="E131" s="312">
        <v>44104</v>
      </c>
      <c r="F131" s="313">
        <f t="shared" si="3"/>
        <v>195598</v>
      </c>
      <c r="G131" s="323">
        <v>0</v>
      </c>
      <c r="H131" s="314">
        <v>28.68</v>
      </c>
      <c r="I131" s="314">
        <v>0</v>
      </c>
      <c r="J131" s="315" t="s">
        <v>29</v>
      </c>
      <c r="K131" s="316" t="s">
        <v>30</v>
      </c>
    </row>
    <row r="132" spans="1:11" ht="12" customHeight="1">
      <c r="A132" s="49" t="s">
        <v>1528</v>
      </c>
      <c r="B132" s="61" t="s">
        <v>1529</v>
      </c>
      <c r="C132" s="310" t="s">
        <v>1312</v>
      </c>
      <c r="D132" s="311">
        <v>43210</v>
      </c>
      <c r="E132" s="312">
        <v>44104</v>
      </c>
      <c r="F132" s="313">
        <f t="shared" si="3"/>
        <v>365552</v>
      </c>
      <c r="G132" s="323">
        <v>0</v>
      </c>
      <c r="H132" s="314">
        <v>53.6</v>
      </c>
      <c r="I132" s="314">
        <v>0</v>
      </c>
      <c r="J132" s="315" t="s">
        <v>29</v>
      </c>
      <c r="K132" s="316" t="s">
        <v>30</v>
      </c>
    </row>
    <row r="133" spans="1:11" ht="12" customHeight="1">
      <c r="A133" s="49" t="s">
        <v>1519</v>
      </c>
      <c r="B133" s="61" t="s">
        <v>1520</v>
      </c>
      <c r="C133" s="317" t="s">
        <v>1312</v>
      </c>
      <c r="D133" s="311">
        <v>44012</v>
      </c>
      <c r="E133" s="312">
        <v>44104</v>
      </c>
      <c r="F133" s="318">
        <f t="shared" si="3"/>
        <v>480128</v>
      </c>
      <c r="G133" s="319">
        <v>0</v>
      </c>
      <c r="H133" s="314">
        <v>70.400000000000006</v>
      </c>
      <c r="I133" s="320">
        <v>0</v>
      </c>
      <c r="J133" s="321" t="s">
        <v>29</v>
      </c>
      <c r="K133" s="322" t="s">
        <v>30</v>
      </c>
    </row>
    <row r="134" spans="1:11" ht="12" customHeight="1">
      <c r="A134" s="49" t="s">
        <v>1543</v>
      </c>
      <c r="B134" s="61" t="s">
        <v>1544</v>
      </c>
      <c r="C134" s="310" t="s">
        <v>1312</v>
      </c>
      <c r="D134" s="311">
        <v>43496</v>
      </c>
      <c r="E134" s="312">
        <v>44104</v>
      </c>
      <c r="F134" s="313">
        <f t="shared" si="3"/>
        <v>112598</v>
      </c>
      <c r="G134" s="323">
        <v>0</v>
      </c>
      <c r="H134" s="314">
        <v>16.510000000000002</v>
      </c>
      <c r="I134" s="314">
        <v>0</v>
      </c>
      <c r="J134" s="315" t="s">
        <v>29</v>
      </c>
      <c r="K134" s="316" t="s">
        <v>30</v>
      </c>
    </row>
    <row r="135" spans="1:11" ht="12" customHeight="1">
      <c r="A135" s="49" t="s">
        <v>1513</v>
      </c>
      <c r="B135" s="61" t="s">
        <v>1514</v>
      </c>
      <c r="C135" s="317" t="s">
        <v>1312</v>
      </c>
      <c r="D135" s="311">
        <v>43822</v>
      </c>
      <c r="E135" s="312">
        <v>44104</v>
      </c>
      <c r="F135" s="318">
        <f t="shared" si="3"/>
        <v>600160</v>
      </c>
      <c r="G135" s="319">
        <v>0</v>
      </c>
      <c r="H135" s="314">
        <v>88</v>
      </c>
      <c r="I135" s="320">
        <v>0</v>
      </c>
      <c r="J135" s="321" t="s">
        <v>29</v>
      </c>
      <c r="K135" s="322" t="s">
        <v>30</v>
      </c>
    </row>
    <row r="136" spans="1:11" ht="12" customHeight="1">
      <c r="A136" s="49" t="s">
        <v>1494</v>
      </c>
      <c r="B136" s="61" t="s">
        <v>1403</v>
      </c>
      <c r="C136" s="310" t="s">
        <v>1312</v>
      </c>
      <c r="D136" s="311">
        <v>43873</v>
      </c>
      <c r="E136" s="312">
        <v>44104</v>
      </c>
      <c r="F136" s="313">
        <f t="shared" si="3"/>
        <v>1690814</v>
      </c>
      <c r="G136" s="323">
        <v>0</v>
      </c>
      <c r="H136" s="314">
        <v>247.92</v>
      </c>
      <c r="I136" s="314">
        <v>0</v>
      </c>
      <c r="J136" s="315" t="s">
        <v>29</v>
      </c>
      <c r="K136" s="316" t="s">
        <v>30</v>
      </c>
    </row>
    <row r="137" spans="1:11" ht="12" customHeight="1">
      <c r="A137" s="49" t="s">
        <v>1402</v>
      </c>
      <c r="B137" s="61" t="s">
        <v>1403</v>
      </c>
      <c r="C137" s="310" t="s">
        <v>1312</v>
      </c>
      <c r="D137" s="311">
        <v>43852</v>
      </c>
      <c r="E137" s="312">
        <v>44104</v>
      </c>
      <c r="F137" s="313">
        <f t="shared" si="3"/>
        <v>66339981</v>
      </c>
      <c r="G137" s="323">
        <v>0</v>
      </c>
      <c r="H137" s="314">
        <v>9727.27</v>
      </c>
      <c r="I137" s="314">
        <v>0</v>
      </c>
      <c r="J137" s="315" t="s">
        <v>29</v>
      </c>
      <c r="K137" s="316" t="s">
        <v>30</v>
      </c>
    </row>
    <row r="138" spans="1:11" ht="12" customHeight="1">
      <c r="A138" s="49" t="s">
        <v>1486</v>
      </c>
      <c r="B138" s="61" t="s">
        <v>1487</v>
      </c>
      <c r="C138" s="310" t="s">
        <v>1312</v>
      </c>
      <c r="D138" s="311">
        <v>43951</v>
      </c>
      <c r="E138" s="312">
        <v>44104</v>
      </c>
      <c r="F138" s="313">
        <f t="shared" si="3"/>
        <v>4428021</v>
      </c>
      <c r="G138" s="323">
        <v>0</v>
      </c>
      <c r="H138" s="314">
        <v>649.27</v>
      </c>
      <c r="I138" s="314">
        <v>0</v>
      </c>
      <c r="J138" s="315" t="s">
        <v>29</v>
      </c>
      <c r="K138" s="316" t="s">
        <v>30</v>
      </c>
    </row>
    <row r="139" spans="1:11" ht="12" customHeight="1">
      <c r="A139" s="49" t="s">
        <v>1448</v>
      </c>
      <c r="B139" s="61" t="s">
        <v>1412</v>
      </c>
      <c r="C139" s="310" t="s">
        <v>1312</v>
      </c>
      <c r="D139" s="311">
        <v>43608</v>
      </c>
      <c r="E139" s="312">
        <v>44104</v>
      </c>
      <c r="F139" s="313">
        <f t="shared" si="3"/>
        <v>27675355</v>
      </c>
      <c r="G139" s="323">
        <v>0</v>
      </c>
      <c r="H139" s="314">
        <v>4057.97</v>
      </c>
      <c r="I139" s="314">
        <v>0</v>
      </c>
      <c r="J139" s="315" t="s">
        <v>29</v>
      </c>
      <c r="K139" s="316" t="s">
        <v>30</v>
      </c>
    </row>
    <row r="140" spans="1:11" ht="12" customHeight="1">
      <c r="A140" s="49" t="s">
        <v>1411</v>
      </c>
      <c r="B140" s="61" t="s">
        <v>1412</v>
      </c>
      <c r="C140" s="317" t="s">
        <v>1312</v>
      </c>
      <c r="D140" s="311">
        <v>43956</v>
      </c>
      <c r="E140" s="312">
        <v>44104</v>
      </c>
      <c r="F140" s="318">
        <f t="shared" si="3"/>
        <v>57186723</v>
      </c>
      <c r="G140" s="319">
        <v>0</v>
      </c>
      <c r="H140" s="314">
        <v>8385.15</v>
      </c>
      <c r="I140" s="320">
        <v>0</v>
      </c>
      <c r="J140" s="321" t="s">
        <v>29</v>
      </c>
      <c r="K140" s="322" t="s">
        <v>30</v>
      </c>
    </row>
    <row r="141" spans="1:11" ht="12" customHeight="1">
      <c r="A141" s="49" t="s">
        <v>1432</v>
      </c>
      <c r="B141" s="61" t="s">
        <v>1433</v>
      </c>
      <c r="C141" s="310" t="s">
        <v>1312</v>
      </c>
      <c r="D141" s="311">
        <v>43998</v>
      </c>
      <c r="E141" s="312">
        <v>44104</v>
      </c>
      <c r="F141" s="313">
        <f t="shared" si="3"/>
        <v>37199963</v>
      </c>
      <c r="G141" s="323">
        <v>0</v>
      </c>
      <c r="H141" s="314">
        <v>5454.54</v>
      </c>
      <c r="I141" s="314">
        <v>0</v>
      </c>
      <c r="J141" s="315" t="s">
        <v>29</v>
      </c>
      <c r="K141" s="316" t="s">
        <v>30</v>
      </c>
    </row>
    <row r="142" spans="1:11" ht="12" customHeight="1">
      <c r="A142" s="49" t="s">
        <v>1435</v>
      </c>
      <c r="B142" s="61" t="s">
        <v>1436</v>
      </c>
      <c r="C142" s="317" t="s">
        <v>1312</v>
      </c>
      <c r="D142" s="311">
        <v>44012</v>
      </c>
      <c r="E142" s="312">
        <v>44104</v>
      </c>
      <c r="F142" s="318">
        <f t="shared" si="3"/>
        <v>36411639</v>
      </c>
      <c r="G142" s="319">
        <v>0</v>
      </c>
      <c r="H142" s="314">
        <v>5338.95</v>
      </c>
      <c r="I142" s="320">
        <v>0</v>
      </c>
      <c r="J142" s="321" t="s">
        <v>29</v>
      </c>
      <c r="K142" s="322" t="s">
        <v>30</v>
      </c>
    </row>
    <row r="143" spans="1:11" ht="12" customHeight="1">
      <c r="A143" s="49" t="s">
        <v>1471</v>
      </c>
      <c r="B143" s="61" t="s">
        <v>1467</v>
      </c>
      <c r="C143" s="310" t="s">
        <v>1312</v>
      </c>
      <c r="D143" s="311">
        <v>44011</v>
      </c>
      <c r="E143" s="312">
        <v>44104</v>
      </c>
      <c r="F143" s="313">
        <f t="shared" si="3"/>
        <v>12399988</v>
      </c>
      <c r="G143" s="323">
        <v>0</v>
      </c>
      <c r="H143" s="314">
        <v>1818.18</v>
      </c>
      <c r="I143" s="314">
        <v>0</v>
      </c>
      <c r="J143" s="315" t="s">
        <v>29</v>
      </c>
      <c r="K143" s="316" t="s">
        <v>30</v>
      </c>
    </row>
    <row r="144" spans="1:11" ht="12" customHeight="1">
      <c r="A144" s="49" t="s">
        <v>1466</v>
      </c>
      <c r="B144" s="61" t="s">
        <v>1467</v>
      </c>
      <c r="C144" s="310" t="s">
        <v>1312</v>
      </c>
      <c r="D144" s="311">
        <v>43579</v>
      </c>
      <c r="E144" s="312">
        <v>44104</v>
      </c>
      <c r="F144" s="313">
        <f t="shared" si="3"/>
        <v>13640000</v>
      </c>
      <c r="G144" s="323">
        <v>0</v>
      </c>
      <c r="H144" s="314">
        <v>2000</v>
      </c>
      <c r="I144" s="314">
        <v>0</v>
      </c>
      <c r="J144" s="315" t="s">
        <v>29</v>
      </c>
      <c r="K144" s="316" t="s">
        <v>30</v>
      </c>
    </row>
    <row r="145" spans="1:11" ht="12" customHeight="1">
      <c r="A145" s="49" t="s">
        <v>1406</v>
      </c>
      <c r="B145" s="61" t="s">
        <v>1407</v>
      </c>
      <c r="C145" s="317" t="s">
        <v>1312</v>
      </c>
      <c r="D145" s="311">
        <v>43993</v>
      </c>
      <c r="E145" s="312">
        <v>44104</v>
      </c>
      <c r="F145" s="318">
        <f>ROUND(+G145+H145*$C$4,0)+4</f>
        <v>62000010</v>
      </c>
      <c r="G145" s="319">
        <v>0</v>
      </c>
      <c r="H145" s="314">
        <v>9090.91</v>
      </c>
      <c r="I145" s="320">
        <v>0</v>
      </c>
      <c r="J145" s="321" t="s">
        <v>29</v>
      </c>
      <c r="K145" s="322" t="s">
        <v>30</v>
      </c>
    </row>
    <row r="146" spans="1:11" ht="12" customHeight="1">
      <c r="A146" s="49" t="s">
        <v>1415</v>
      </c>
      <c r="B146" s="61" t="s">
        <v>1416</v>
      </c>
      <c r="C146" s="310" t="s">
        <v>1312</v>
      </c>
      <c r="D146" s="311">
        <v>44005</v>
      </c>
      <c r="E146" s="312">
        <v>44104</v>
      </c>
      <c r="F146" s="313">
        <f t="shared" ref="F146:F157" si="4">ROUND(+G146+H146*$C$4,0)</f>
        <v>49600019</v>
      </c>
      <c r="G146" s="323">
        <v>0</v>
      </c>
      <c r="H146" s="314">
        <v>7272.73</v>
      </c>
      <c r="I146" s="314">
        <v>0</v>
      </c>
      <c r="J146" s="315" t="s">
        <v>29</v>
      </c>
      <c r="K146" s="316" t="s">
        <v>30</v>
      </c>
    </row>
    <row r="147" spans="1:11" ht="12" customHeight="1">
      <c r="A147" s="49" t="s">
        <v>1417</v>
      </c>
      <c r="B147" s="61" t="s">
        <v>1416</v>
      </c>
      <c r="C147" s="310" t="s">
        <v>1312</v>
      </c>
      <c r="D147" s="311">
        <v>44005</v>
      </c>
      <c r="E147" s="312">
        <v>44104</v>
      </c>
      <c r="F147" s="313">
        <f t="shared" si="4"/>
        <v>49600019</v>
      </c>
      <c r="G147" s="323">
        <v>0</v>
      </c>
      <c r="H147" s="314">
        <v>7272.73</v>
      </c>
      <c r="I147" s="314">
        <v>0</v>
      </c>
      <c r="J147" s="315" t="s">
        <v>29</v>
      </c>
      <c r="K147" s="316" t="s">
        <v>30</v>
      </c>
    </row>
    <row r="148" spans="1:11" ht="12" customHeight="1">
      <c r="A148" s="49" t="s">
        <v>1404</v>
      </c>
      <c r="B148" s="61" t="s">
        <v>1405</v>
      </c>
      <c r="C148" s="310" t="s">
        <v>1312</v>
      </c>
      <c r="D148" s="311">
        <v>43993</v>
      </c>
      <c r="E148" s="312">
        <v>44104</v>
      </c>
      <c r="F148" s="313">
        <f t="shared" si="4"/>
        <v>62000006</v>
      </c>
      <c r="G148" s="323">
        <v>0</v>
      </c>
      <c r="H148" s="314">
        <v>9090.91</v>
      </c>
      <c r="I148" s="314">
        <v>0</v>
      </c>
      <c r="J148" s="315" t="s">
        <v>29</v>
      </c>
      <c r="K148" s="316" t="s">
        <v>30</v>
      </c>
    </row>
    <row r="149" spans="1:11" ht="12" customHeight="1">
      <c r="A149" s="49" t="s">
        <v>1524</v>
      </c>
      <c r="B149" s="61" t="s">
        <v>1525</v>
      </c>
      <c r="C149" s="310" t="s">
        <v>1312</v>
      </c>
      <c r="D149" s="311">
        <v>43662</v>
      </c>
      <c r="E149" s="312">
        <v>44104</v>
      </c>
      <c r="F149" s="313">
        <f t="shared" si="4"/>
        <v>440708</v>
      </c>
      <c r="G149" s="323">
        <v>0</v>
      </c>
      <c r="H149" s="314">
        <v>64.62</v>
      </c>
      <c r="I149" s="314">
        <v>0</v>
      </c>
      <c r="J149" s="315" t="s">
        <v>29</v>
      </c>
      <c r="K149" s="316" t="s">
        <v>30</v>
      </c>
    </row>
    <row r="150" spans="1:11" ht="12" customHeight="1">
      <c r="A150" s="49" t="s">
        <v>1470</v>
      </c>
      <c r="B150" s="61" t="s">
        <v>1380</v>
      </c>
      <c r="C150" s="310" t="s">
        <v>1312</v>
      </c>
      <c r="D150" s="311">
        <v>43873</v>
      </c>
      <c r="E150" s="312">
        <v>44104</v>
      </c>
      <c r="F150" s="313">
        <f t="shared" si="4"/>
        <v>12400056</v>
      </c>
      <c r="G150" s="323">
        <v>0</v>
      </c>
      <c r="H150" s="314">
        <v>1818.19</v>
      </c>
      <c r="I150" s="314">
        <v>0</v>
      </c>
      <c r="J150" s="315" t="s">
        <v>29</v>
      </c>
      <c r="K150" s="316" t="s">
        <v>30</v>
      </c>
    </row>
    <row r="151" spans="1:11" ht="12" customHeight="1">
      <c r="A151" s="49" t="s">
        <v>1532</v>
      </c>
      <c r="B151" s="61" t="s">
        <v>1498</v>
      </c>
      <c r="C151" s="310" t="s">
        <v>1312</v>
      </c>
      <c r="D151" s="311">
        <v>43882</v>
      </c>
      <c r="E151" s="312">
        <v>44104</v>
      </c>
      <c r="F151" s="313">
        <f t="shared" si="4"/>
        <v>293260</v>
      </c>
      <c r="G151" s="323">
        <v>0</v>
      </c>
      <c r="H151" s="314">
        <v>43</v>
      </c>
      <c r="I151" s="314">
        <v>0</v>
      </c>
      <c r="J151" s="315" t="s">
        <v>29</v>
      </c>
      <c r="K151" s="316" t="s">
        <v>30</v>
      </c>
    </row>
    <row r="152" spans="1:11" ht="12" customHeight="1">
      <c r="A152" s="49" t="s">
        <v>1497</v>
      </c>
      <c r="B152" s="61" t="s">
        <v>1498</v>
      </c>
      <c r="C152" s="310" t="s">
        <v>1312</v>
      </c>
      <c r="D152" s="311">
        <v>43718</v>
      </c>
      <c r="E152" s="312">
        <v>44104</v>
      </c>
      <c r="F152" s="313">
        <f t="shared" si="4"/>
        <v>1164651</v>
      </c>
      <c r="G152" s="323">
        <v>0</v>
      </c>
      <c r="H152" s="314">
        <v>170.77</v>
      </c>
      <c r="I152" s="314">
        <v>0</v>
      </c>
      <c r="J152" s="315" t="s">
        <v>29</v>
      </c>
      <c r="K152" s="316" t="s">
        <v>30</v>
      </c>
    </row>
    <row r="153" spans="1:11" ht="12" customHeight="1">
      <c r="A153" s="204"/>
      <c r="B153" s="324" t="s">
        <v>1556</v>
      </c>
      <c r="C153" s="325" t="s">
        <v>1557</v>
      </c>
      <c r="D153" s="326">
        <v>44004</v>
      </c>
      <c r="E153" s="327">
        <v>44076</v>
      </c>
      <c r="F153" s="328">
        <f t="shared" si="4"/>
        <v>8614482227</v>
      </c>
      <c r="G153" s="329">
        <v>8614482227</v>
      </c>
      <c r="H153" s="314">
        <v>0</v>
      </c>
      <c r="I153" s="314">
        <v>0</v>
      </c>
      <c r="J153" s="315"/>
      <c r="K153" s="316"/>
    </row>
    <row r="154" spans="1:11" ht="11.1" customHeight="1">
      <c r="A154" s="321"/>
      <c r="B154" s="324" t="s">
        <v>1558</v>
      </c>
      <c r="C154" s="330" t="s">
        <v>1559</v>
      </c>
      <c r="D154" s="326">
        <v>44012</v>
      </c>
      <c r="E154" s="54">
        <v>44043</v>
      </c>
      <c r="F154" s="329">
        <f t="shared" si="4"/>
        <v>1075148620</v>
      </c>
      <c r="G154" s="329">
        <f>1045413674+29734946</f>
        <v>1075148620</v>
      </c>
      <c r="H154" s="320">
        <v>0</v>
      </c>
      <c r="I154" s="320">
        <v>0</v>
      </c>
      <c r="J154" s="331"/>
      <c r="K154" s="203"/>
    </row>
    <row r="155" spans="1:11" ht="11.1" customHeight="1">
      <c r="A155" s="321"/>
      <c r="B155" s="324" t="s">
        <v>1558</v>
      </c>
      <c r="C155" s="330" t="s">
        <v>1559</v>
      </c>
      <c r="D155" s="326">
        <v>44012</v>
      </c>
      <c r="E155" s="54">
        <v>44196</v>
      </c>
      <c r="F155" s="329">
        <f t="shared" si="4"/>
        <v>1222665908</v>
      </c>
      <c r="G155" s="329">
        <v>1222665908</v>
      </c>
      <c r="H155" s="320">
        <v>0</v>
      </c>
      <c r="I155" s="320">
        <v>0</v>
      </c>
      <c r="J155" s="331"/>
      <c r="K155" s="203"/>
    </row>
    <row r="156" spans="1:11" ht="11.1" customHeight="1">
      <c r="A156" s="321"/>
      <c r="B156" s="324" t="s">
        <v>1560</v>
      </c>
      <c r="C156" s="330" t="s">
        <v>1561</v>
      </c>
      <c r="D156" s="326">
        <v>44012</v>
      </c>
      <c r="E156" s="54">
        <v>44019</v>
      </c>
      <c r="F156" s="329">
        <f t="shared" si="4"/>
        <v>417628958</v>
      </c>
      <c r="G156" s="329">
        <v>417628958</v>
      </c>
      <c r="H156" s="320">
        <v>0</v>
      </c>
      <c r="I156" s="320">
        <v>0</v>
      </c>
      <c r="J156" s="331"/>
      <c r="K156" s="203"/>
    </row>
    <row r="157" spans="1:11" ht="11.1" customHeight="1">
      <c r="A157" s="332"/>
      <c r="B157" s="333" t="s">
        <v>1562</v>
      </c>
      <c r="C157" s="334" t="s">
        <v>1563</v>
      </c>
      <c r="D157" s="335">
        <v>44012</v>
      </c>
      <c r="E157" s="73">
        <v>44057</v>
      </c>
      <c r="F157" s="336">
        <f t="shared" si="4"/>
        <v>2100089172</v>
      </c>
      <c r="G157" s="336">
        <v>2100089172</v>
      </c>
      <c r="H157" s="337">
        <v>0</v>
      </c>
      <c r="I157" s="337">
        <v>0</v>
      </c>
      <c r="J157" s="338"/>
      <c r="K157" s="212"/>
    </row>
    <row r="158" spans="1:11" ht="12" customHeight="1">
      <c r="A158" s="22" t="s">
        <v>1298</v>
      </c>
      <c r="B158" s="339"/>
      <c r="C158" s="340"/>
      <c r="D158" s="341"/>
      <c r="E158" s="342" t="s">
        <v>70</v>
      </c>
      <c r="F158" s="343">
        <f>+SUM(F10:F157)</f>
        <v>20217644960</v>
      </c>
      <c r="G158" s="343">
        <f>+SUM(G10:G157)</f>
        <v>13590127935</v>
      </c>
      <c r="H158" s="344">
        <f>+SUM(H10:H157)</f>
        <v>971776.69</v>
      </c>
      <c r="I158" s="343">
        <f>+SUM(I10:I157)</f>
        <v>0</v>
      </c>
      <c r="J158" s="345"/>
      <c r="K158" s="340"/>
    </row>
    <row r="159" spans="1:11" ht="12" customHeight="1">
      <c r="A159" s="22"/>
      <c r="B159" s="339"/>
      <c r="C159" s="340"/>
      <c r="D159" s="341"/>
      <c r="E159" s="342"/>
      <c r="F159" s="346"/>
      <c r="G159" s="346"/>
      <c r="H159" s="347"/>
      <c r="I159" s="346"/>
      <c r="J159" s="345"/>
      <c r="K159" s="340"/>
    </row>
    <row r="160" spans="1:11" ht="12" customHeight="1">
      <c r="A160" s="388" t="s">
        <v>1564</v>
      </c>
      <c r="B160" s="388"/>
      <c r="C160" s="388"/>
      <c r="D160" s="388"/>
      <c r="E160" s="341"/>
      <c r="F160" s="348"/>
      <c r="G160" s="262"/>
      <c r="H160" s="349"/>
      <c r="I160" s="263"/>
      <c r="J160" s="263"/>
    </row>
    <row r="161" spans="1:10" ht="12" customHeight="1">
      <c r="A161" s="388"/>
      <c r="B161" s="388"/>
      <c r="C161" s="388"/>
      <c r="D161" s="388"/>
      <c r="E161" s="341"/>
      <c r="F161" s="389"/>
      <c r="G161" s="389"/>
      <c r="H161" s="349"/>
      <c r="I161" s="263"/>
      <c r="J161" s="263"/>
    </row>
    <row r="162" spans="1:10" ht="12" customHeight="1">
      <c r="A162" s="265"/>
      <c r="B162" s="350"/>
      <c r="C162" s="267"/>
      <c r="D162" s="267"/>
      <c r="E162" s="341"/>
      <c r="F162" s="384"/>
      <c r="G162" s="384"/>
      <c r="H162" s="349"/>
      <c r="I162" s="263"/>
      <c r="J162" s="263"/>
    </row>
    <row r="163" spans="1:10" ht="12" customHeight="1">
      <c r="A163" s="351"/>
      <c r="B163" s="345"/>
      <c r="C163" s="340"/>
      <c r="D163" s="341"/>
      <c r="E163" s="341"/>
      <c r="F163" s="352"/>
      <c r="G163" s="353"/>
      <c r="H163" s="349"/>
    </row>
    <row r="164" spans="1:10" ht="12" customHeight="1">
      <c r="B164" s="21"/>
      <c r="C164" s="14"/>
      <c r="D164" s="15"/>
      <c r="E164" s="15"/>
      <c r="F164" s="159"/>
      <c r="G164" s="159"/>
    </row>
    <row r="165" spans="1:10" ht="12" customHeight="1">
      <c r="B165" s="23"/>
      <c r="C165" s="14"/>
      <c r="D165" s="15"/>
      <c r="E165" s="15"/>
      <c r="F165" s="162"/>
      <c r="G165" s="163"/>
      <c r="H165" s="354"/>
    </row>
    <row r="166" spans="1:10">
      <c r="B166" s="14"/>
      <c r="C166" s="14"/>
      <c r="D166" s="15"/>
      <c r="E166" s="15"/>
      <c r="F166" s="163"/>
      <c r="G166" s="163"/>
      <c r="H166" s="354"/>
    </row>
    <row r="167" spans="1:10">
      <c r="B167" s="14"/>
      <c r="C167" s="14"/>
      <c r="D167" s="15"/>
      <c r="E167" s="15"/>
      <c r="F167" s="163"/>
      <c r="G167" s="163"/>
      <c r="H167" s="354"/>
    </row>
    <row r="168" spans="1:10">
      <c r="B168" s="14"/>
      <c r="C168" s="14"/>
      <c r="D168" s="15"/>
      <c r="E168" s="15"/>
      <c r="F168" s="163"/>
      <c r="G168" s="163"/>
    </row>
    <row r="169" spans="1:10">
      <c r="B169" s="13"/>
      <c r="C169" s="14"/>
      <c r="D169" s="15"/>
      <c r="E169" s="15"/>
      <c r="F169" s="163"/>
      <c r="G169" s="163"/>
    </row>
    <row r="170" spans="1:10"/>
    <row r="171" spans="1:10"/>
    <row r="172" spans="1:10"/>
    <row r="173" spans="1:10"/>
    <row r="174" spans="1:10"/>
    <row r="175" spans="1:10" hidden="1"/>
    <row r="176" spans="1:10" hidden="1"/>
    <row r="177" hidden="1"/>
    <row r="178" hidden="1"/>
    <row r="179" hidden="1"/>
  </sheetData>
  <sortState ref="A47:K152">
    <sortCondition ref="B47:B152"/>
  </sortState>
  <mergeCells count="11">
    <mergeCell ref="F162:G162"/>
    <mergeCell ref="G8:I8"/>
    <mergeCell ref="J8:J9"/>
    <mergeCell ref="K8:K9"/>
    <mergeCell ref="A160:D161"/>
    <mergeCell ref="F161:G161"/>
    <mergeCell ref="A8:A9"/>
    <mergeCell ref="B8:B9"/>
    <mergeCell ref="C8:C9"/>
    <mergeCell ref="D8:D9"/>
    <mergeCell ref="E8:E9"/>
  </mergeCells>
  <printOptions horizontalCentered="1"/>
  <pageMargins left="1.1811023622047245" right="1.3779527559055118" top="1.4960629921259843" bottom="0.82677165354330717" header="0.51181102362204722" footer="0.6692913385826772"/>
  <pageSetup paperSize="14" scale="65" orientation="landscape" useFirstPageNumber="1" horizontalDpi="300" verticalDpi="300" r:id="rId1"/>
  <headerFooter>
    <oddHeader>&amp;C&amp;G</oddHeader>
    <oddFooter>&amp;C &amp;12&amp;P</oddFooter>
  </headerFooter>
  <drawing r:id="rId2"/>
  <legacyDrawing r:id="rId3"/>
  <legacyDrawingHF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i5cSNXv5vzT4MKOchoXCSCz3bzFD0nMCPV371LHyqug=</DigestValue>
    </Reference>
    <Reference Type="http://www.w3.org/2000/09/xmldsig#Object" URI="#idOfficeObject">
      <DigestMethod Algorithm="http://www.w3.org/2001/04/xmlenc#sha256"/>
      <DigestValue>a1UoSa3hiqTjIwYCYdKJm22JuCjJxjBBGA/N2JKFd+I=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ZtVYOtXryCoRbg/0E44/gize0LOKpXDlbTBRq4Vova4=</DigestValue>
    </Reference>
  </SignedInfo>
  <SignatureValue>onvvZwjJalRIiOBTKRBy9k3IQsa56rNJIVP3HZMRpZc1w8Km7YHHNj1yXTa4teqAKJKsMeAFXFjF
YTWTlMFZ3APuw9J70IZy3ScPJqEyCKVG60eTkciXPtoFcmzHDZwCPZRkbsRkXwwxL1ac9ZhPZvTl
H9vQP9c2NmKM0fHZ384/SyWqUiyUra/l8PjrkUowZqdpwX4paVRK12nmx/GXeAw85YzDS2YVn6yF
Bm3yi2f7uPLNNzzS4HbkJuKJLTwLQGm0q3M/rri0osxUn507gLzrBc0j1/nu42vgHTMyCECUlu1Z
S+/3k2fCU3+zyGeut+HBeMr/GXCm+VDwz/6DGQ==</SignatureValue>
  <KeyInfo>
    <X509Data>
      <X509Certificate>MIIH8zCCBdugAwIBAgIIQZzI5rpXT2QwDQYJKoZIhvcNAQELBQAwWzEXMBUGA1UEBRMOUlVDIDgwMDUwMTcyLTExGjAYBgNVBAMTEUNBLURPQ1VNRU5UQSBTLkEuMRcwFQYDVQQKEw5ET0NVTUVOVEEgUy5BLjELMAkGA1UEBhMCUFkwHhcNMjEwMzAyMTEyMTQwWhcNMjMwMzAyMTEzMTQwWjCBljELMAkGA1UEBhMCUFkxFjAUBgNVBAQMDU1BQ0lFTCBST1RFTEExETAPBgNVBAUTCENJNzE5NjUwMRAwDgYDVQQqDAdBTlRPTklPMRcwFQYDVQQKDA5QRVJTT05BIEZJU0lDQTERMA8GA1UECwwIRklSTUEgRjIxHjAcBgNVBAMMFUFOVE9OSU8gTUFDSUVMIFJPVEVMQTCCASIwDQYJKoZIhvcNAQEBBQADggEPADCCAQoCggEBAKqD9uz52UaTQIWiW5qjQJRZsZCMS8bhC43GUtB2eDNr7kF8f7GoioVAB0Kd22oNPNufWMeXzfX0xVlW/neAOvpM90Vcu6HUreS7sSm1Z4JFNkpT9M3RH+3n0oKJFfK1mU1KWRBcjDWOBoCP3o2FH7TCQvSGA7CAjnlPZc0sRKDEmYGPCoXBH01bfn4vQjIJrtd78N+ojtgKkDScSB8W4F3XY43TNvX3dt8TrciDEHkvfD0e/7ae1ZIx6SjohpSyPrFUkaC+6/AQwBxFVhcdQDbLSavF0Q3hoL/DliOGLFdLROR1e1+49T6H2857MY8Z93FYBKmoZ59mS8l7qgFmV5ECAwEAAaOCA30wggN5MAwGA1UdEwEB/wQCMAAwDgYDVR0PAQH/BAQDAgXgMCoGA1UdJQEB/wQgMB4GCCsGAQUFBwMBBggrBgEFBQcDAgYIKwYBBQUHAwQwHQYDVR0OBBYEFKGOdE+g90AwA/bGZJr1U3MjtJD2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hbm1hY2llbE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9AiuimGMcYi+DHkZONHWYLYrkf3naiYePHvthS/KdWzwlqK2YW/k0wOWgCW3H7ZiczvnByxzqeyqFPUffLPWezEYK9Bj6tCcUoyprH5E/56opZyxbN88SFZg2Oig/Inik+noZer3J8WIDRZmhQLc4dwH8sO0DpihaH8FloXyD8mR/JrDRv+B+0NZ6Xy6oqGQFiXOAXkLacbSroRXKECno7493YjYTOMC8sjSZ3v1+YGpj4+jSHRZ+5o8j0Oqxugz6OIRDG0uV97CJWJwahqpWpeS3T1upyXpLZRSLzTtm9kqbalLIcjm74vxLLCjeYzS6iijsJQKmwDyBZAPkWsOtynnamp7cCr1yHpBFRZI/Sq4bY4iVGVqZ5e4OWmOwJVfFMfSVDmGnITEzWgmweNQtx7ekSpQ31XwDTWe/bTNf1/6DkP6Lj4np7aVpIMl3QWqIvDAi35uGuZfsW5zdzkpB0gOZwzvJA2qlkVC4YY/Q7xEBnFMpXXMftXS8tqH/921siE7fQHSZ3slXfnpe2OZkXZG0FFrUU155bsFZtSLl6VWdf23ihr/uZgZOoNpO+t2WLcdjMwpO4pCw8iYQti2xDkq+ooBZ0zRvO2j58FjUGGosqhq8ajqjFVOTpELanN+gKz015piDyxZryJBxmNRSgaF91rnT2zlBI6f2cZQgA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C12G8W0N4MQt9G48GuBRahtzccqouy/3H652jlBxtZ8=</DigestValue>
      </Reference>
      <Reference URI="/xl/comments1.xml?ContentType=application/vnd.openxmlformats-officedocument.spreadsheetml.comments+xml">
        <DigestMethod Algorithm="http://www.w3.org/2001/04/xmlenc#sha256"/>
        <DigestValue>+7MhgA8pCKyjYUizWmaoLjiXC7gkkvUNdRV2JgvWk6c=</DigestValue>
      </Reference>
      <Reference URI="/xl/comments2.xml?ContentType=application/vnd.openxmlformats-officedocument.spreadsheetml.comments+xml">
        <DigestMethod Algorithm="http://www.w3.org/2001/04/xmlenc#sha256"/>
        <DigestValue>1J6aYuRy1HczVQC5oVEfOs/stQw69U5/5weuyZRMF64=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u2V5/1HH9OwnTzND+azX1l7sMzPgzAUKY3QU2Xtxvv0=</DigestValue>
      </Reference>
      <Reference URI="/xl/drawings/drawing2.xml?ContentType=application/vnd.openxmlformats-officedocument.drawing+xml">
        <DigestMethod Algorithm="http://www.w3.org/2001/04/xmlenc#sha256"/>
        <DigestValue>/X41DsSHzhtfN6GF32J3F6idok0cxCQB9iOGvkq+rU4=</DigestValue>
      </Reference>
      <Reference URI="/xl/drawings/vmlDrawing1.vml?ContentType=application/vnd.openxmlformats-officedocument.vmlDrawing">
        <DigestMethod Algorithm="http://www.w3.org/2001/04/xmlenc#sha256"/>
        <DigestValue>7EzELFPtQQ0hC78lfueDpUzc4XxcUzDP9pP7XvsjMSg=</DigestValue>
      </Reference>
      <Reference URI="/xl/drawings/vmlDrawing2.vml?ContentType=application/vnd.openxmlformats-officedocument.vmlDrawing">
        <DigestMethod Algorithm="http://www.w3.org/2001/04/xmlenc#sha256"/>
        <DigestValue>AShNIpPIsjdSR5vGNH1CjtiZkoaN2hKpe2ADxBvVXoM=</DigestValue>
      </Reference>
      <Reference URI="/xl/drawings/vmlDrawing3.vml?ContentType=application/vnd.openxmlformats-officedocument.vmlDrawing">
        <DigestMethod Algorithm="http://www.w3.org/2001/04/xmlenc#sha256"/>
        <DigestValue>ap31of0/N31IQhgbUht4Vns+AgrTx3Ir0O00xYeHjOc=</DigestValue>
      </Reference>
      <Reference URI="/xl/drawings/vmlDrawing4.vml?ContentType=application/vnd.openxmlformats-officedocument.vmlDrawing">
        <DigestMethod Algorithm="http://www.w3.org/2001/04/xmlenc#sha256"/>
        <DigestValue>1Lf37zUo4402MrhnHrrixLwl4jmPUE4aY1U5QSYIrqc=</DigestValue>
      </Reference>
      <Reference URI="/xl/drawings/vmlDrawing5.vml?ContentType=application/vnd.openxmlformats-officedocument.vmlDrawing">
        <DigestMethod Algorithm="http://www.w3.org/2001/04/xmlenc#sha256"/>
        <DigestValue>twC3SrFknmEp2G2+BkQOF7pJ81f8IDM5T0VTh1/KOiA=</DigestValue>
      </Reference>
      <Reference URI="/xl/media/image1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qWFrSk//mW4z1ZLxD50cD7Xq64c9qJNREtkDRF9SfFA=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92v//HQ3nyUxOFfJ5wzGsHFkupi4RIFY+f14sBnGkQY=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92v//HQ3nyUxOFfJ5wzGsHFkupi4RIFY+f14sBnGkQY=</DigestValue>
      </Reference>
      <Reference URI="/xl/sharedStrings.xml?ContentType=application/vnd.openxmlformats-officedocument.spreadsheetml.sharedStrings+xml">
        <DigestMethod Algorithm="http://www.w3.org/2001/04/xmlenc#sha256"/>
        <DigestValue>U9ybUMnvkwkM5Cj2rrILOYaYwCO8J3ZTe48+AuXIxhg=</DigestValue>
      </Reference>
      <Reference URI="/xl/styles.xml?ContentType=application/vnd.openxmlformats-officedocument.spreadsheetml.styles+xml">
        <DigestMethod Algorithm="http://www.w3.org/2001/04/xmlenc#sha256"/>
        <DigestValue>ZbA3OHKYY3e075jpwsIikTqcDj7ZEbdGES5NXHToI8Y=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kv/YLwicClson0krQlGIr2PLI8ARHReGA3HRQithQXs=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/lWdTEPm+mRRaW7+mYTpjbSqlywbGyQahuOpKGgD1vo=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yBqUW3B4nXh/TtrKFaqMdOAV1UwI8Vn26BBA7rh7xQU=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rGz0BxCuzY+q31qzHJlNZ0cS1gWPbSz1ICXtBkjrtU0=</DigestValue>
      </Reference>
      <Reference URI="/xl/worksheets/sheet1.xml?ContentType=application/vnd.openxmlformats-officedocument.spreadsheetml.worksheet+xml">
        <DigestMethod Algorithm="http://www.w3.org/2001/04/xmlenc#sha256"/>
        <DigestValue>6S/k3zy5NTHKCxxe4UTSpmx63bgLHjnAa4GzWlyyEd4=</DigestValue>
      </Reference>
      <Reference URI="/xl/worksheets/sheet2.xml?ContentType=application/vnd.openxmlformats-officedocument.spreadsheetml.worksheet+xml">
        <DigestMethod Algorithm="http://www.w3.org/2001/04/xmlenc#sha256"/>
        <DigestValue>ImcaQzNT4SqzaOmSIaAePSoh8/No43adbdUQPqkxMhY=</DigestValue>
      </Reference>
      <Reference URI="/xl/worksheets/sheet3.xml?ContentType=application/vnd.openxmlformats-officedocument.spreadsheetml.worksheet+xml">
        <DigestMethod Algorithm="http://www.w3.org/2001/04/xmlenc#sha256"/>
        <DigestValue>ohSDuhXp3Kw/Et+qMn3t0Ai2+D7JfGP/YB306D4tIMA=</DigestValue>
      </Reference>
      <Reference URI="/xl/worksheets/sheet4.xml?ContentType=application/vnd.openxmlformats-officedocument.spreadsheetml.worksheet+xml">
        <DigestMethod Algorithm="http://www.w3.org/2001/04/xmlenc#sha256"/>
        <DigestValue>0o5JQT+2nb8BU0otdv+N2FW4Ji0Zq0z+6NWIRR3p/Hk=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2021-06-04T20:11:12Z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2021-06-04T20:11:12Z</xd:SigningTime>
          <xd:SigningCertificate>
            <xd:Cert>
              <xd:CertDigest>
                <DigestMethod Algorithm="http://www.w3.org/2001/04/xmlenc#sha256"/>
                <DigestValue>UfpSMmulVFyMrPC8hWUENrMBZdoafleS5bxHRyLw2GQ=</DigestValue>
              </xd:CertDigest>
              <xd:IssuerSerial>
                <X509IssuerName>C=PY, O=DOCUMENTA S.A., CN=CA-DOCUMENTA S.A., SERIALNUMBER=RUC 80050172-1</X509IssuerName>
                <X509SerialNumber>4727874602126495588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7+wcNtvXR4n0XoonZLGPR8KTJKbFvhhFDxKej+pu5Xw=</DigestValue>
    </Reference>
    <Reference Type="http://www.w3.org/2000/09/xmldsig#Object" URI="#idOfficeObject">
      <DigestMethod Algorithm="http://www.w3.org/2001/04/xmlenc#sha256"/>
      <DigestValue>cVP5VKN1vADzZ5hidRxiyNB4CwjxSqghywp5ja3Po5E=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38Rx5f5RosowDBQXWrRbrGcfZxHh1UlNwxiD3bwIWJU=</DigestValue>
    </Reference>
  </SignedInfo>
  <SignatureValue>uVEZA+7n46hqzS7BF9WfysPwPJATbs+yaAGyh8bYYpj5GnbFky1EYFRy1/BtVFp69PaXs0GcYMXl
ye2QUzm+97BAc0wMG21QAEkMh4tYhH2uL1r3+DunUr8ODoqdD6mRzBpF8eF9yOsiVsEflwrBitDx
9jZ32Z+y37HwvfiCK0xGn3ZxG5jgeTZDkU6uarNAZypLi6tMrFbWmFl65yRFxSDxuCwI8KB1dDnO
k+mvBsaRilZ4q2b7wpKRACfd/T2DhMxzvLPvE3X2GLvnuRE92aFET5tK8JkwQhJN0htGDoAEytOc
L0xg2znymjW/xxxvGFEENVadMjFcHpSDHoO+7Q==</SignatureValue>
  <KeyInfo>
    <X509Data>
      <X509Certificate>MIIICDCCBfCgAwIBAgIIOFx06fEiMQgwDQYJKoZIhvcNAQELBQAwWzEXMBUGA1UEBRMOUlVDIDgwMDUwMTcyLTExGjAYBgNVBAMTEUNBLURPQ1VNRU5UQSBTLkEuMRcwFQYDVQQKEw5ET0NVTUVOVEEgUy5BLjELMAkGA1UEBhMCUFkwHhcNMjEwMzAyMTEzMjM4WhcNMjMwMzAyMTE0MjM4WjCBrDELMAkGA1UEBhMCUFkxIDAeBgNVBAQMF1JPRFJJR1VFWiBERSBIRVJNT1NJTExBMREwDwYDVQQFEwhDSTUzNDUwNjERMA8GA1UEKgwIRVZBIFJPU0ExFzAVBgNVBAoMDlBFUlNPTkEgRklTSUNBMREwDwYDVQQLDAhGSVJNQSBGMjEpMCcGA1UEAwwgRVZBIFJPU0EgUk9EUklHVUVaIERFIEhFUk1PU0lMTEEwggEiMA0GCSqGSIb3DQEBAQUAA4IBDwAwggEKAoIBAQDtNwDhyaLGD4benEBkQ8KD1GMg+R/Q6Z3x3idswIq1PdwdQMQJd+kOEVACJX0gioZ4obNDscQ4xgNknsWncKSrVXxJilLE4Sf4jdQWjOts3zMD6eECN3EfYvZRhFIEjGftikIcKPiSXtBpDFMzi8UE/1jRyydEuNJSm78ijbPcVXpAc5kyLvYbCaRaUEOW0Qs0jVfQyiAECGV2HCa1TjcG2ARy4BQi5QT92d1Ad8CfZyLV6yrhgdZ92jgEiPmXoWRLpH2nG0xbOSOIL4r+04F49oVW/VDLH/F9q2dbVrvWpXeSB5YV1HM1uNQ8rWfFM8AunEtAzOq9NQVlqndoPPMbAgMBAAGjggN8MIIDeDAMBgNVHRMBAf8EAjAAMA4GA1UdDwEB/wQEAwIF4DAqBgNVHSUBAf8EIDAeBggrBgEFBQcDAQYIKwYBBQUHAwIGCCsGAQUFBwMEMB0GA1UdDgQWBBTKbcZQieGbv6dOWZkPv5q9t8Emo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ZXZhcm9zYU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DSQ5iDWOwq5RmP8t7cJyJTPkjtbV5g8KEYAYqOBG0gvq/HT8l7SpACRgH1VWSfEaClySWFVBrYgtJsOcSER1tmz5/ehlD9P8K5npwGIyfPniUQdm56vCnxx4BdIWF9GZTQnnn11iqhDMUiPJdntraUMdhoT+URRsDT8WFxXB5s6TRE/8uFjvefpLsve5FxWlqHXXOzYyMx6nCDaS3hkUizQsXKf4FKC2bxTEbELV6uSTwSkmWp2YdoRXnthG6H+gQyy+ZTMVBQnq9NfwMBnMsj3RoWJW1euwBoF3USSPMtDfuFVVzUFNIoNIevKg6Z8CiNqqZyS9ifHRTGfs7OArKnIsFbyzkxhBSEOvO8iG6On9TZui1oVRNwBhJvY55TR6NTA0JAbchpQybaXGhJmaCubUTee5AVV65RWdZVPyshtAbQPIEPvH0d95JVoJCulHjfgjNXdgV774TSr41QAynY2uFO03xPXRZyawe3cnvhXeNnSkBmH10PhIdGEpcHfcH3Xa4qBGwkCX4p813Q5CuZDoBed5qCmXlbggN+OPX+/vjfIBw0vHX+IUaxYalwqQMBJ7OEaINo0QU4OZZ0zTodQicMKoyI4pQX9qggbbm3P/PN3m/Ix/SP1KT1L9FxFT6R2Cmbuvz6odwRdp2QcOsEaim+RYFfxSJkvhy04C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C12G8W0N4MQt9G48GuBRahtzccqouy/3H652jlBxtZ8=</DigestValue>
      </Reference>
      <Reference URI="/xl/comments1.xml?ContentType=application/vnd.openxmlformats-officedocument.spreadsheetml.comments+xml">
        <DigestMethod Algorithm="http://www.w3.org/2001/04/xmlenc#sha256"/>
        <DigestValue>+7MhgA8pCKyjYUizWmaoLjiXC7gkkvUNdRV2JgvWk6c=</DigestValue>
      </Reference>
      <Reference URI="/xl/comments2.xml?ContentType=application/vnd.openxmlformats-officedocument.spreadsheetml.comments+xml">
        <DigestMethod Algorithm="http://www.w3.org/2001/04/xmlenc#sha256"/>
        <DigestValue>1J6aYuRy1HczVQC5oVEfOs/stQw69U5/5weuyZRMF64=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u2V5/1HH9OwnTzND+azX1l7sMzPgzAUKY3QU2Xtxvv0=</DigestValue>
      </Reference>
      <Reference URI="/xl/drawings/drawing2.xml?ContentType=application/vnd.openxmlformats-officedocument.drawing+xml">
        <DigestMethod Algorithm="http://www.w3.org/2001/04/xmlenc#sha256"/>
        <DigestValue>/X41DsSHzhtfN6GF32J3F6idok0cxCQB9iOGvkq+rU4=</DigestValue>
      </Reference>
      <Reference URI="/xl/drawings/vmlDrawing1.vml?ContentType=application/vnd.openxmlformats-officedocument.vmlDrawing">
        <DigestMethod Algorithm="http://www.w3.org/2001/04/xmlenc#sha256"/>
        <DigestValue>7EzELFPtQQ0hC78lfueDpUzc4XxcUzDP9pP7XvsjMSg=</DigestValue>
      </Reference>
      <Reference URI="/xl/drawings/vmlDrawing2.vml?ContentType=application/vnd.openxmlformats-officedocument.vmlDrawing">
        <DigestMethod Algorithm="http://www.w3.org/2001/04/xmlenc#sha256"/>
        <DigestValue>AShNIpPIsjdSR5vGNH1CjtiZkoaN2hKpe2ADxBvVXoM=</DigestValue>
      </Reference>
      <Reference URI="/xl/drawings/vmlDrawing3.vml?ContentType=application/vnd.openxmlformats-officedocument.vmlDrawing">
        <DigestMethod Algorithm="http://www.w3.org/2001/04/xmlenc#sha256"/>
        <DigestValue>ap31of0/N31IQhgbUht4Vns+AgrTx3Ir0O00xYeHjOc=</DigestValue>
      </Reference>
      <Reference URI="/xl/drawings/vmlDrawing4.vml?ContentType=application/vnd.openxmlformats-officedocument.vmlDrawing">
        <DigestMethod Algorithm="http://www.w3.org/2001/04/xmlenc#sha256"/>
        <DigestValue>1Lf37zUo4402MrhnHrrixLwl4jmPUE4aY1U5QSYIrqc=</DigestValue>
      </Reference>
      <Reference URI="/xl/drawings/vmlDrawing5.vml?ContentType=application/vnd.openxmlformats-officedocument.vmlDrawing">
        <DigestMethod Algorithm="http://www.w3.org/2001/04/xmlenc#sha256"/>
        <DigestValue>twC3SrFknmEp2G2+BkQOF7pJ81f8IDM5T0VTh1/KOiA=</DigestValue>
      </Reference>
      <Reference URI="/xl/media/image1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qWFrSk//mW4z1ZLxD50cD7Xq64c9qJNREtkDRF9SfFA=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92v//HQ3nyUxOFfJ5wzGsHFkupi4RIFY+f14sBnGkQY=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92v//HQ3nyUxOFfJ5wzGsHFkupi4RIFY+f14sBnGkQY=</DigestValue>
      </Reference>
      <Reference URI="/xl/sharedStrings.xml?ContentType=application/vnd.openxmlformats-officedocument.spreadsheetml.sharedStrings+xml">
        <DigestMethod Algorithm="http://www.w3.org/2001/04/xmlenc#sha256"/>
        <DigestValue>U9ybUMnvkwkM5Cj2rrILOYaYwCO8J3ZTe48+AuXIxhg=</DigestValue>
      </Reference>
      <Reference URI="/xl/styles.xml?ContentType=application/vnd.openxmlformats-officedocument.spreadsheetml.styles+xml">
        <DigestMethod Algorithm="http://www.w3.org/2001/04/xmlenc#sha256"/>
        <DigestValue>ZbA3OHKYY3e075jpwsIikTqcDj7ZEbdGES5NXHToI8Y=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kv/YLwicClson0krQlGIr2PLI8ARHReGA3HRQithQXs=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/lWdTEPm+mRRaW7+mYTpjbSqlywbGyQahuOpKGgD1vo=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yBqUW3B4nXh/TtrKFaqMdOAV1UwI8Vn26BBA7rh7xQU=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rGz0BxCuzY+q31qzHJlNZ0cS1gWPbSz1ICXtBkjrtU0=</DigestValue>
      </Reference>
      <Reference URI="/xl/worksheets/sheet1.xml?ContentType=application/vnd.openxmlformats-officedocument.spreadsheetml.worksheet+xml">
        <DigestMethod Algorithm="http://www.w3.org/2001/04/xmlenc#sha256"/>
        <DigestValue>6S/k3zy5NTHKCxxe4UTSpmx63bgLHjnAa4GzWlyyEd4=</DigestValue>
      </Reference>
      <Reference URI="/xl/worksheets/sheet2.xml?ContentType=application/vnd.openxmlformats-officedocument.spreadsheetml.worksheet+xml">
        <DigestMethod Algorithm="http://www.w3.org/2001/04/xmlenc#sha256"/>
        <DigestValue>ImcaQzNT4SqzaOmSIaAePSoh8/No43adbdUQPqkxMhY=</DigestValue>
      </Reference>
      <Reference URI="/xl/worksheets/sheet3.xml?ContentType=application/vnd.openxmlformats-officedocument.spreadsheetml.worksheet+xml">
        <DigestMethod Algorithm="http://www.w3.org/2001/04/xmlenc#sha256"/>
        <DigestValue>ohSDuhXp3Kw/Et+qMn3t0Ai2+D7JfGP/YB306D4tIMA=</DigestValue>
      </Reference>
      <Reference URI="/xl/worksheets/sheet4.xml?ContentType=application/vnd.openxmlformats-officedocument.spreadsheetml.worksheet+xml">
        <DigestMethod Algorithm="http://www.w3.org/2001/04/xmlenc#sha256"/>
        <DigestValue>0o5JQT+2nb8BU0otdv+N2FW4Ji0Zq0z+6NWIRR3p/Hk=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2021-06-04T20:24:45Z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16.0.14026/22</OfficeVersion>
          <ApplicationVersion>16.0.14026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2021-06-04T20:24:45Z</xd:SigningTime>
          <xd:SigningCertificate>
            <xd:Cert>
              <xd:CertDigest>
                <DigestMethod Algorithm="http://www.w3.org/2001/04/xmlenc#sha256"/>
                <DigestValue>IxwgPqgRp2WBKVSvGU0nYVB3PjpvbavnLLAPAWTNHoU=</DigestValue>
              </xd:CertDigest>
              <xd:IssuerSerial>
                <X509IssuerName>C=PY, O=DOCUMENTA S.A., CN=CA-DOCUMENTA S.A., SERIALNUMBER=RUC 80050172-1</X509IssuerName>
                <X509SerialNumber>4061249512103096584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1_1</vt:lpstr>
      <vt:lpstr>1_2</vt:lpstr>
      <vt:lpstr>1_3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KUROSU</dc:creator>
  <dc:description/>
  <cp:lastModifiedBy>Hewlett-Packard Company</cp:lastModifiedBy>
  <cp:revision>7</cp:revision>
  <cp:lastPrinted>2021-03-26T14:40:59Z</cp:lastPrinted>
  <dcterms:created xsi:type="dcterms:W3CDTF">2019-10-18T16:54:36Z</dcterms:created>
  <dcterms:modified xsi:type="dcterms:W3CDTF">2021-06-04T20:11:10Z</dcterms:modified>
  <dc:language>es-PY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